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A24CEF7F-C713-4A6A-BE13-9E56E84B9A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A!$A$1:$H$148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2" i="1" l="1"/>
  <c r="H52" i="1" s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" i="1"/>
  <c r="H148" i="1"/>
  <c r="G148" i="1"/>
  <c r="E148" i="1"/>
  <c r="G72" i="1"/>
  <c r="E72" i="1" l="1"/>
  <c r="H72" i="1"/>
</calcChain>
</file>

<file path=xl/sharedStrings.xml><?xml version="1.0" encoding="utf-8"?>
<sst xmlns="http://schemas.openxmlformats.org/spreadsheetml/2006/main" count="435" uniqueCount="188">
  <si>
    <t>Board of Regents</t>
  </si>
  <si>
    <t>Institution: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</si>
  <si>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</si>
  <si>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</si>
  <si>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</si>
  <si>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</si>
  <si>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</si>
  <si>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</si>
  <si>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</si>
  <si>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</si>
  <si>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</si>
  <si>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Other</t>
  </si>
  <si>
    <t>Than Athletics</t>
  </si>
  <si>
    <t>Total</t>
  </si>
  <si>
    <t>Restricted</t>
  </si>
  <si>
    <t>Employed</t>
  </si>
  <si>
    <t>Position</t>
  </si>
  <si>
    <t>Position*</t>
  </si>
  <si>
    <t>Northwestern State University</t>
  </si>
  <si>
    <t>BOSTIAN KEVIN</t>
  </si>
  <si>
    <t xml:space="preserve">ATHLETIC DIRECTOR ATH 64% OP 36% </t>
  </si>
  <si>
    <t>DUBOIS PATRIC</t>
  </si>
  <si>
    <t>SENIOR DEPUTY ATH DIRECTOR 13.2% DIR - WRAC 86.8%</t>
  </si>
  <si>
    <t>EUBANKS DUSTIN</t>
  </si>
  <si>
    <t>ASSOC ATH DIRECTOR INTERNAL OPERATIONS 93.7% OP 6.3% ATH</t>
  </si>
  <si>
    <t>ASSOCIATE ATHLETIC DIRECTOR FOR EXTERNAL  OPERATIONS</t>
  </si>
  <si>
    <t>DIR OF OLYMPIC SPORTS  STRENGTH/CONDITIONING  COACH</t>
  </si>
  <si>
    <t>DRURY JASON</t>
  </si>
  <si>
    <t xml:space="preserve">HEAD ATHLETIC TRAINER   </t>
  </si>
  <si>
    <t>KRUPICA LAUREN</t>
  </si>
  <si>
    <t xml:space="preserve">DIRECTOR OF MARKETING  &amp; DIGITAL MEDIA </t>
  </si>
  <si>
    <t>MAGGIO SCOTT</t>
  </si>
  <si>
    <t>DIRECTOR TICKET OPERATIONS &amp; ANNUAL FUND</t>
  </si>
  <si>
    <t>MCCUNE TREVOR</t>
  </si>
  <si>
    <t>ATHLETIC ACADEMIC COORDINATOR ATH 75% OP 25%</t>
  </si>
  <si>
    <t>PUGH JASON</t>
  </si>
  <si>
    <t>ASST ATHLETIC DIR FOR  MEDIA REL/REV DEV ATH 75% OP 25%</t>
  </si>
  <si>
    <t>STANDIFORD ZACHARY</t>
  </si>
  <si>
    <t xml:space="preserve">DIRECTOR OF EQUIPMENT  OPERATIONS </t>
  </si>
  <si>
    <t>EXTRA SERVICES</t>
  </si>
  <si>
    <t>CASUAL LABOR</t>
  </si>
  <si>
    <t>ATH ACAD COORD &amp; DIR ENHANCED ACADEMIC PRG  ATH 75% OP 25%</t>
  </si>
  <si>
    <t>GRADUATE ASSISTANTS</t>
  </si>
  <si>
    <t xml:space="preserve">ASST COACH ATH 80% OP 20% </t>
  </si>
  <si>
    <t xml:space="preserve">TEMP ASST COACH ATH 80% OP 20% </t>
  </si>
  <si>
    <t>EXTRA SERVICES - OTHER</t>
  </si>
  <si>
    <t>NON CREDIT PRESENTER</t>
  </si>
  <si>
    <t xml:space="preserve">HEAD COACH ATH 80% OP 20% </t>
  </si>
  <si>
    <t>BERTRAND CHRISTOPHER</t>
  </si>
  <si>
    <t>GOODWIN SPENCER</t>
  </si>
  <si>
    <t>LAIRD S BRAD</t>
  </si>
  <si>
    <t xml:space="preserve">ASST HEAD COACH ATH 80% OP 20% </t>
  </si>
  <si>
    <t xml:space="preserve">ASSISTANT COACH ATH 80% OP 20% </t>
  </si>
  <si>
    <t>GLASER WESTON</t>
  </si>
  <si>
    <t>WASHINGTON KYLE</t>
  </si>
  <si>
    <t>BLAIR BEAU</t>
  </si>
  <si>
    <t xml:space="preserve">TEMPORARY COACH ATH 80% OP 20% </t>
  </si>
  <si>
    <t>HEAD COACH ATH 80% OP 20% SALARY&amp;STIPEND $180000</t>
  </si>
  <si>
    <t xml:space="preserve">ASSOC HEAD COACH ATH 80% OP 20% </t>
  </si>
  <si>
    <t xml:space="preserve">ASST TO HEAD COACH ATH 80% OP 20% </t>
  </si>
  <si>
    <t xml:space="preserve">DIRECTOR OF MEN'S BASKETBALL OPERATIONS  </t>
  </si>
  <si>
    <t>HEIMERMAN MICHAEL</t>
  </si>
  <si>
    <t>HEAD COACH W40% M40% ATH 80% OP 20%</t>
  </si>
  <si>
    <t>PENNINGTON CHARLES</t>
  </si>
  <si>
    <t>ASSOC HEAD COACH W40% M40% ATH 80% OP 20%</t>
  </si>
  <si>
    <t>FISHER RICHARD</t>
  </si>
  <si>
    <t>ASST COACH W40% M40% ATH 80% OP 20%</t>
  </si>
  <si>
    <t>NIMZ ANNA</t>
  </si>
  <si>
    <t>AILSHIE LEASA</t>
  </si>
  <si>
    <t>BROWN MICHAEL</t>
  </si>
  <si>
    <t xml:space="preserve">ASST COACH MTH 80% OP 20% </t>
  </si>
  <si>
    <t>PICKETT DONALD</t>
  </si>
  <si>
    <t>SMITH ALEXIS</t>
  </si>
  <si>
    <t xml:space="preserve">1ST ASSISTANT COACH ATH 80% OP 20% </t>
  </si>
  <si>
    <t>BROBECK JONAS</t>
  </si>
  <si>
    <t>TEMP HEAD COACH &amp; COORD - WRAC OPS ATH 23.79% WRAC 76.21%</t>
  </si>
  <si>
    <t>KIRACOFE SEAN</t>
  </si>
  <si>
    <t>ALDREDGE ANASTASIA</t>
  </si>
  <si>
    <t>PELLEGRIN RONNETTE</t>
  </si>
  <si>
    <t>HOLLOWAY ELIZABETH</t>
  </si>
  <si>
    <t xml:space="preserve">ADMINISTRATIVE COORD 2  </t>
  </si>
  <si>
    <t>Grand Total</t>
  </si>
  <si>
    <t>V</t>
  </si>
  <si>
    <t>I</t>
  </si>
  <si>
    <t>Charged to Accounts</t>
  </si>
  <si>
    <t>Fiscal Year - 2023-24</t>
  </si>
  <si>
    <t>HOWARD JAMIE</t>
  </si>
  <si>
    <t>DIRECTOR OF BUSINESS OPERATIONS</t>
  </si>
  <si>
    <t>WESTERFIELD DARIAN</t>
  </si>
  <si>
    <t>OLBERDING DAVID</t>
  </si>
  <si>
    <t>DILL BRYN EDMONSTON</t>
  </si>
  <si>
    <t>FLETCHER VENTRIC</t>
  </si>
  <si>
    <t>TEMP ASST ATH DIR FOR STUDENT ATHLETIC DEV ATH 50% OP 50%</t>
  </si>
  <si>
    <t>TBE Z STANDIFORD</t>
  </si>
  <si>
    <t xml:space="preserve">TEMP ASSISTANT ATHLETIC TRAINER </t>
  </si>
  <si>
    <t>SMELSER JASON</t>
  </si>
  <si>
    <t xml:space="preserve">TEMP HEAD STRENGTH &amp; CONDITIONING COACH </t>
  </si>
  <si>
    <t>JACKSON DEMARIUS</t>
  </si>
  <si>
    <t>WELBORN BRADLEY</t>
  </si>
  <si>
    <t>TEMP ASST DIR OF SPORT INFORMATION ATH 75% OP 25%</t>
  </si>
  <si>
    <t>DICKMAN BRANDON</t>
  </si>
  <si>
    <t>ASSISTANT STRENGTH &amp; CONDITIONING COACH  PART-TIME</t>
  </si>
  <si>
    <t>TBE M STEPHENS</t>
  </si>
  <si>
    <t>HOUSTON ADDAE</t>
  </si>
  <si>
    <t>TBE C BERTRAND</t>
  </si>
  <si>
    <t>TBE D LOCKETT</t>
  </si>
  <si>
    <t xml:space="preserve">ASST COACH DEF COORD/RECR COORD ATH 80% OP 20% </t>
  </si>
  <si>
    <t>LONARDO ARMANI</t>
  </si>
  <si>
    <t>ATWELL JEREMY</t>
  </si>
  <si>
    <t xml:space="preserve">TEMP ASSISTANT COACH ATH 80% OP 20% </t>
  </si>
  <si>
    <t>FELDT BOONE</t>
  </si>
  <si>
    <t>GISTORB CHRISTOPHER</t>
  </si>
  <si>
    <t>CABRERA RICK</t>
  </si>
  <si>
    <t>FIGUERORA ANTHONY</t>
  </si>
  <si>
    <t>COX TIMOTHY</t>
  </si>
  <si>
    <t>HARKINS HAYDEN</t>
  </si>
  <si>
    <t>BAILEY CHAD</t>
  </si>
  <si>
    <t>TBE NEW POSITION</t>
  </si>
  <si>
    <t>ASSISTANT ATHLETIC TRAINER</t>
  </si>
  <si>
    <t>GALDEANO-VALADEZ ADRIAN</t>
  </si>
  <si>
    <t>DIRECTOR OF WOMEN'S BASKETBALL OPERATIONS</t>
  </si>
  <si>
    <t>BROPHY IAN</t>
  </si>
  <si>
    <t>HEAD COACH ATH 80% OP 20%</t>
  </si>
  <si>
    <t>NEI JESSICA</t>
  </si>
  <si>
    <t>ASSOCIATE HEAD COACH ATH 80% OP 20%</t>
  </si>
  <si>
    <t xml:space="preserve">ADMINISTRATIVE ASST 3 </t>
  </si>
  <si>
    <t>Fiscal Year - 2024-25</t>
  </si>
  <si>
    <t>ASST ATH DIRECTOR FOR DEVELOPMENT/CORPORATE</t>
  </si>
  <si>
    <t>OLDERDING DAVID</t>
  </si>
  <si>
    <t>DIR OF OLYMPIC SPORTS STRENGTH/CONDITIONING COACH</t>
  </si>
  <si>
    <t>HEAD ATHLETIC TRAINER</t>
  </si>
  <si>
    <t>DIRECTOR OF MARKETING AND DIGITAL MEDIA</t>
  </si>
  <si>
    <t>TBE S MAGGIO</t>
  </si>
  <si>
    <t>DIRECTOR TICKET OPERATIONS</t>
  </si>
  <si>
    <t>ATHLETIC ACADEMIC COORDINATOR</t>
  </si>
  <si>
    <t>ASST ATHLETIC TRAINER</t>
  </si>
  <si>
    <t>ASSOC ATH DIRECTOR EXTERNAL OPERATIONS ATH 76.59% OP 23.41%</t>
  </si>
  <si>
    <t>ASST ATH DIR FOR STUDENT ATHLETIC DEV ATH 50% OP 50%</t>
  </si>
  <si>
    <t>TEMP HEAD STRENGTH &amp; CONDITIONING COACH</t>
  </si>
  <si>
    <t>TBE D JACKSON</t>
  </si>
  <si>
    <t>DIRECTOR OF EQUIPMENT OPERATIONS</t>
  </si>
  <si>
    <t>ASST DIR OF SPORT INFORMATION ATH 75% OP 25%</t>
  </si>
  <si>
    <t>FREDERICK NOAH</t>
  </si>
  <si>
    <t>ASST STRENGTH &amp; CONDITIONING COACH PART-TIME</t>
  </si>
  <si>
    <t>ANTILLEY DAVID A. II</t>
  </si>
  <si>
    <t>DIRECTOR MANAGER NSU22</t>
  </si>
  <si>
    <t>ATH ACAD COORD &amp; DIR ENHANCED ACADEMIC PRG ATH 75% OP 25%</t>
  </si>
  <si>
    <t>MAYEAUX MELISSA</t>
  </si>
  <si>
    <t>ASST COACH ATH 80% OP 20%</t>
  </si>
  <si>
    <t>TBE A HOUSTON</t>
  </si>
  <si>
    <t>TEMP ASST COACH ATH 80% OP 20%</t>
  </si>
  <si>
    <t>BELANGER DYLAN</t>
  </si>
  <si>
    <t>HENLEY WILLIAM</t>
  </si>
  <si>
    <t>2ND ASST COACH ATH 80% OP 20%</t>
  </si>
  <si>
    <t>HLAD DAN</t>
  </si>
  <si>
    <t xml:space="preserve">ASST COACH  </t>
  </si>
  <si>
    <t>MCCORKLE SAMUEL</t>
  </si>
  <si>
    <t xml:space="preserve">CARTER PERRY </t>
  </si>
  <si>
    <t>JOSEPH NORMAN</t>
  </si>
  <si>
    <t>CONNER MATTHEW</t>
  </si>
  <si>
    <t>ASST COACH DEF COORD</t>
  </si>
  <si>
    <t>STEWART CARSON</t>
  </si>
  <si>
    <t>ASST COACH RECRUITING COORD ATH 80% OP 20%</t>
  </si>
  <si>
    <t>WILLIAMSON JUSTIN</t>
  </si>
  <si>
    <t>STEWART MAURICE</t>
  </si>
  <si>
    <t>CAMP MITCHELL</t>
  </si>
  <si>
    <t>KORN DAN</t>
  </si>
  <si>
    <t>DIR FOOTBALL OPERATIONS</t>
  </si>
  <si>
    <t>FIGUEROA ANTHONY</t>
  </si>
  <si>
    <t>ASST TO HEAD COACH ATH 80% OP 20%</t>
  </si>
  <si>
    <t>DARST LUKE</t>
  </si>
  <si>
    <t>DIR OF MEN'S BASKETBALL OPERATIONS</t>
  </si>
  <si>
    <t>BADEAUX LON MICHAEL</t>
  </si>
  <si>
    <t>TBE T LAMB</t>
  </si>
  <si>
    <t>WALKER EMILY</t>
  </si>
  <si>
    <t>JOHNSON COREY</t>
  </si>
  <si>
    <t>JOHNSON CASEY</t>
  </si>
  <si>
    <t>WILLIAMS JENA</t>
  </si>
  <si>
    <t>DIR OF WOMEN'S BASKETBALL OPERATIONS</t>
  </si>
  <si>
    <t>PREJEAN LACY</t>
  </si>
  <si>
    <t>TBE A SMITH</t>
  </si>
  <si>
    <t>ASSOC HEAD COACH ATH 80% OP 20%</t>
  </si>
  <si>
    <t>1ST ASST COACH ATH 80%  OP 20%</t>
  </si>
  <si>
    <t>DESANZO MARCOS MORELLI</t>
  </si>
  <si>
    <t>HEAD TENNIS COACH COORD - WRAC OPS ATH 25% WRAC 55% OP 20%</t>
  </si>
  <si>
    <t>MACFARLAND CARA</t>
  </si>
  <si>
    <t>ADMINISTRATIVE ASST 3</t>
  </si>
  <si>
    <t>ADMINISTRATIVE COORD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</si>
</sst>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0" fillId="0" borderId="7" xfId="0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3" fontId="1" fillId="0" borderId="1" xfId="0" applyNumberFormat="1" applyFont="1" applyBorder="1"/>
    <xf numFmtId="0" fontId="2" fillId="0" borderId="11" xfId="0" applyFont="1" applyBorder="1" applyAlignment="1">
      <alignment horizontal="left" indent="1"/>
    </xf>
    <xf numFmtId="3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8"/>
  <sheetViews>
    <sheetView tabSelected="1" showOutlineSymbols="0" view="pageBreakPreview" zoomScale="80" zoomScaleNormal="80" zoomScaleSheetLayoutView="80" workbookViewId="0"/>
  </sheetViews>
  <sheetFormatPr defaultColWidth="9.6640625" defaultRowHeight="14.25" x14ac:dyDescent="0.2"/>
  <cols>
    <col min="1" max="1" width="30.109375" style="2" customWidth="1"/>
    <col min="2" max="2" width="58.109375" style="2" bestFit="1" customWidth="1"/>
    <col min="3" max="3" width="9.21875" style="16" customWidth="1"/>
    <col min="4" max="4" width="13.6640625" style="16" customWidth="1"/>
    <col min="5" max="5" width="16.21875" style="31" customWidth="1"/>
    <col min="6" max="6" width="13" style="17" customWidth="1"/>
    <col min="7" max="7" width="18.5546875" style="31" bestFit="1" customWidth="1"/>
    <col min="8" max="8" width="12.33203125" style="31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8" ht="15" x14ac:dyDescent="0.25">
      <c r="A1" s="1" t="s">
        <v>0</v>
      </c>
      <c r="B1" s="1"/>
      <c r="F1" s="29" t="s">
        <v>1</v>
      </c>
      <c r="G1" s="11" t="s">
        <v>18</v>
      </c>
      <c r="H1" s="37"/>
    </row>
    <row r="2" spans="1:8" ht="15" x14ac:dyDescent="0.25">
      <c r="A2" s="1" t="s">
        <v>2</v>
      </c>
      <c r="B2" s="1"/>
      <c r="C2" s="26"/>
      <c r="D2" s="28"/>
    </row>
    <row r="3" spans="1:8" ht="15.75" thickBot="1" x14ac:dyDescent="0.3">
      <c r="A3" s="3" t="s">
        <v>3</v>
      </c>
      <c r="B3" s="3"/>
      <c r="C3" s="27"/>
      <c r="D3" s="12"/>
      <c r="E3" s="32"/>
      <c r="F3" s="13"/>
      <c r="G3" s="32"/>
      <c r="H3" s="32"/>
    </row>
    <row r="4" spans="1:8" ht="14.25" customHeight="1" thickTop="1" x14ac:dyDescent="0.25">
      <c r="A4" s="4" t="s">
        <v>126</v>
      </c>
      <c r="B4" s="5"/>
      <c r="C4" s="6"/>
      <c r="D4" s="6"/>
      <c r="E4" s="9" t="s">
        <v>8</v>
      </c>
      <c r="F4" s="9" t="s">
        <v>8</v>
      </c>
      <c r="G4" s="9" t="s">
        <v>84</v>
      </c>
      <c r="H4" s="33"/>
    </row>
    <row r="5" spans="1:8" ht="14.25" customHeight="1" x14ac:dyDescent="0.25">
      <c r="A5" s="5"/>
      <c r="B5" s="6" t="s">
        <v>16</v>
      </c>
      <c r="C5" s="6" t="s">
        <v>17</v>
      </c>
      <c r="D5" s="6" t="s">
        <v>7</v>
      </c>
      <c r="E5" s="9" t="s">
        <v>9</v>
      </c>
      <c r="F5" s="9" t="s">
        <v>9</v>
      </c>
      <c r="G5" s="9" t="s">
        <v>11</v>
      </c>
      <c r="H5" s="9" t="s">
        <v>13</v>
      </c>
    </row>
    <row r="6" spans="1:8" ht="14.25" customHeight="1" x14ac:dyDescent="0.25">
      <c r="A6" s="7" t="s">
        <v>4</v>
      </c>
      <c r="B6" s="7" t="s">
        <v>5</v>
      </c>
      <c r="C6" s="7" t="s">
        <v>6</v>
      </c>
      <c r="D6" s="7" t="s">
        <v>15</v>
      </c>
      <c r="E6" s="10" t="s">
        <v>10</v>
      </c>
      <c r="F6" s="10" t="s">
        <v>14</v>
      </c>
      <c r="G6" s="10" t="s">
        <v>12</v>
      </c>
      <c r="H6" s="10" t="s">
        <v>9</v>
      </c>
    </row>
    <row r="7" spans="1:8" ht="14.25" customHeight="1" x14ac:dyDescent="0.2">
      <c r="A7" s="8" t="s">
        <v>19</v>
      </c>
      <c r="B7" s="8" t="s">
        <v>20</v>
      </c>
      <c r="C7" s="14" t="s">
        <v>83</v>
      </c>
      <c r="D7" s="14">
        <v>12</v>
      </c>
      <c r="E7" s="34">
        <v>108626</v>
      </c>
      <c r="F7" s="15"/>
      <c r="G7" s="34">
        <v>61102</v>
      </c>
      <c r="H7" s="38">
        <f>E7+G7</f>
        <v>169728</v>
      </c>
    </row>
    <row r="8" spans="1:8" ht="14.25" customHeight="1" x14ac:dyDescent="0.2">
      <c r="A8" s="8" t="s">
        <v>86</v>
      </c>
      <c r="B8" s="8" t="s">
        <v>87</v>
      </c>
      <c r="C8" s="14" t="s">
        <v>83</v>
      </c>
      <c r="D8" s="14">
        <v>12</v>
      </c>
      <c r="E8" s="34">
        <v>56100</v>
      </c>
      <c r="F8" s="15"/>
      <c r="G8" s="34">
        <v>0</v>
      </c>
      <c r="H8" s="38">
        <f t="shared" ref="H8:H71" si="0">E8+G8</f>
        <v>56100</v>
      </c>
    </row>
    <row r="9" spans="1:8" ht="14.25" customHeight="1" x14ac:dyDescent="0.2">
      <c r="A9" s="8" t="s">
        <v>21</v>
      </c>
      <c r="B9" s="8" t="s">
        <v>22</v>
      </c>
      <c r="C9" s="14" t="s">
        <v>83</v>
      </c>
      <c r="D9" s="14">
        <v>12</v>
      </c>
      <c r="E9" s="34">
        <v>13364</v>
      </c>
      <c r="F9" s="15"/>
      <c r="G9" s="34">
        <v>87879</v>
      </c>
      <c r="H9" s="38">
        <f t="shared" si="0"/>
        <v>101243</v>
      </c>
    </row>
    <row r="10" spans="1:8" ht="14.25" customHeight="1" x14ac:dyDescent="0.2">
      <c r="A10" s="8" t="s">
        <v>23</v>
      </c>
      <c r="B10" s="8" t="s">
        <v>24</v>
      </c>
      <c r="C10" s="14" t="s">
        <v>83</v>
      </c>
      <c r="D10" s="14">
        <v>12</v>
      </c>
      <c r="E10" s="34">
        <v>4771</v>
      </c>
      <c r="F10" s="15"/>
      <c r="G10" s="34">
        <v>70973</v>
      </c>
      <c r="H10" s="38">
        <f t="shared" si="0"/>
        <v>75744</v>
      </c>
    </row>
    <row r="11" spans="1:8" ht="14.25" customHeight="1" x14ac:dyDescent="0.2">
      <c r="A11" s="8" t="s">
        <v>31</v>
      </c>
      <c r="B11" s="8" t="s">
        <v>127</v>
      </c>
      <c r="C11" s="14" t="s">
        <v>83</v>
      </c>
      <c r="D11" s="14">
        <v>12</v>
      </c>
      <c r="E11" s="34">
        <v>60000</v>
      </c>
      <c r="F11" s="15"/>
      <c r="G11" s="34">
        <v>0</v>
      </c>
      <c r="H11" s="38">
        <f t="shared" si="0"/>
        <v>60000</v>
      </c>
    </row>
    <row r="12" spans="1:8" ht="14.25" customHeight="1" x14ac:dyDescent="0.2">
      <c r="A12" s="8" t="s">
        <v>128</v>
      </c>
      <c r="B12" s="8" t="s">
        <v>129</v>
      </c>
      <c r="C12" s="14" t="s">
        <v>83</v>
      </c>
      <c r="D12" s="14">
        <v>12</v>
      </c>
      <c r="E12" s="34">
        <v>26520</v>
      </c>
      <c r="F12" s="15"/>
      <c r="G12" s="34">
        <v>0</v>
      </c>
      <c r="H12" s="38">
        <f t="shared" si="0"/>
        <v>26520</v>
      </c>
    </row>
    <row r="13" spans="1:8" ht="14.25" customHeight="1" x14ac:dyDescent="0.2">
      <c r="A13" s="8" t="s">
        <v>27</v>
      </c>
      <c r="B13" s="8" t="s">
        <v>130</v>
      </c>
      <c r="C13" s="14" t="s">
        <v>83</v>
      </c>
      <c r="D13" s="14">
        <v>12</v>
      </c>
      <c r="E13" s="34">
        <v>70213</v>
      </c>
      <c r="F13" s="15"/>
      <c r="G13" s="34">
        <v>0</v>
      </c>
      <c r="H13" s="38">
        <f t="shared" si="0"/>
        <v>70213</v>
      </c>
    </row>
    <row r="14" spans="1:8" ht="14.25" customHeight="1" x14ac:dyDescent="0.2">
      <c r="A14" s="8" t="s">
        <v>29</v>
      </c>
      <c r="B14" s="8" t="s">
        <v>131</v>
      </c>
      <c r="C14" s="14" t="s">
        <v>83</v>
      </c>
      <c r="D14" s="14">
        <v>12</v>
      </c>
      <c r="E14" s="34">
        <v>41371</v>
      </c>
      <c r="F14" s="15"/>
      <c r="G14" s="34">
        <v>0</v>
      </c>
      <c r="H14" s="38">
        <f t="shared" si="0"/>
        <v>41371</v>
      </c>
    </row>
    <row r="15" spans="1:8" ht="14.25" customHeight="1" x14ac:dyDescent="0.2">
      <c r="A15" s="8" t="s">
        <v>132</v>
      </c>
      <c r="B15" s="8" t="s">
        <v>133</v>
      </c>
      <c r="C15" s="14" t="s">
        <v>82</v>
      </c>
      <c r="D15" s="14">
        <v>12</v>
      </c>
      <c r="E15" s="34">
        <v>40000</v>
      </c>
      <c r="F15" s="15"/>
      <c r="G15" s="34">
        <v>0</v>
      </c>
      <c r="H15" s="38">
        <f t="shared" si="0"/>
        <v>40000</v>
      </c>
    </row>
    <row r="16" spans="1:8" ht="14.25" customHeight="1" x14ac:dyDescent="0.2">
      <c r="A16" s="8" t="s">
        <v>90</v>
      </c>
      <c r="B16" s="8" t="s">
        <v>134</v>
      </c>
      <c r="C16" s="14" t="s">
        <v>83</v>
      </c>
      <c r="D16" s="14">
        <v>12</v>
      </c>
      <c r="E16" s="34">
        <v>22950</v>
      </c>
      <c r="F16" s="15"/>
      <c r="G16" s="34">
        <v>7650</v>
      </c>
      <c r="H16" s="38">
        <f t="shared" si="0"/>
        <v>30600</v>
      </c>
    </row>
    <row r="17" spans="1:8" ht="14.25" customHeight="1" x14ac:dyDescent="0.2">
      <c r="A17" s="8" t="s">
        <v>91</v>
      </c>
      <c r="B17" s="8" t="s">
        <v>137</v>
      </c>
      <c r="C17" s="14" t="s">
        <v>83</v>
      </c>
      <c r="D17" s="14">
        <v>12</v>
      </c>
      <c r="E17" s="34">
        <v>33150</v>
      </c>
      <c r="F17" s="15"/>
      <c r="G17" s="34">
        <v>33150</v>
      </c>
      <c r="H17" s="38">
        <f t="shared" si="0"/>
        <v>66300</v>
      </c>
    </row>
    <row r="18" spans="1:8" ht="14.25" customHeight="1" x14ac:dyDescent="0.2">
      <c r="A18" s="8" t="s">
        <v>37</v>
      </c>
      <c r="B18" s="8" t="s">
        <v>135</v>
      </c>
      <c r="C18" s="14" t="s">
        <v>83</v>
      </c>
      <c r="D18" s="14">
        <v>12</v>
      </c>
      <c r="E18" s="34">
        <v>51000</v>
      </c>
      <c r="F18" s="15"/>
      <c r="G18" s="34">
        <v>0</v>
      </c>
      <c r="H18" s="38">
        <f t="shared" si="0"/>
        <v>51000</v>
      </c>
    </row>
    <row r="19" spans="1:8" ht="14.25" customHeight="1" x14ac:dyDescent="0.2">
      <c r="A19" s="8" t="s">
        <v>35</v>
      </c>
      <c r="B19" s="8" t="s">
        <v>136</v>
      </c>
      <c r="C19" s="14" t="s">
        <v>83</v>
      </c>
      <c r="D19" s="14">
        <v>12</v>
      </c>
      <c r="E19" s="34">
        <v>57443</v>
      </c>
      <c r="F19" s="15"/>
      <c r="G19" s="34">
        <v>17557</v>
      </c>
      <c r="H19" s="38">
        <f t="shared" si="0"/>
        <v>75000</v>
      </c>
    </row>
    <row r="20" spans="1:8" ht="14.25" customHeight="1" x14ac:dyDescent="0.2">
      <c r="A20" s="8" t="s">
        <v>95</v>
      </c>
      <c r="B20" s="8" t="s">
        <v>138</v>
      </c>
      <c r="C20" s="14" t="s">
        <v>83</v>
      </c>
      <c r="D20" s="14">
        <v>12</v>
      </c>
      <c r="E20" s="34">
        <v>56100</v>
      </c>
      <c r="F20" s="15"/>
      <c r="G20" s="34">
        <v>0</v>
      </c>
      <c r="H20" s="38">
        <f t="shared" si="0"/>
        <v>56100</v>
      </c>
    </row>
    <row r="21" spans="1:8" ht="14.25" customHeight="1" x14ac:dyDescent="0.2">
      <c r="A21" s="8" t="s">
        <v>139</v>
      </c>
      <c r="B21" s="8" t="s">
        <v>140</v>
      </c>
      <c r="C21" s="14" t="s">
        <v>82</v>
      </c>
      <c r="D21" s="14">
        <v>12</v>
      </c>
      <c r="E21" s="34">
        <v>40800</v>
      </c>
      <c r="F21" s="15"/>
      <c r="G21" s="34">
        <v>0</v>
      </c>
      <c r="H21" s="38">
        <f t="shared" si="0"/>
        <v>40800</v>
      </c>
    </row>
    <row r="22" spans="1:8" ht="14.25" customHeight="1" x14ac:dyDescent="0.2">
      <c r="A22" s="8" t="s">
        <v>98</v>
      </c>
      <c r="B22" s="8" t="s">
        <v>141</v>
      </c>
      <c r="C22" s="14" t="s">
        <v>83</v>
      </c>
      <c r="D22" s="14">
        <v>12</v>
      </c>
      <c r="E22" s="34">
        <v>34669</v>
      </c>
      <c r="F22" s="15"/>
      <c r="G22" s="34">
        <v>11557</v>
      </c>
      <c r="H22" s="38">
        <f t="shared" si="0"/>
        <v>46226</v>
      </c>
    </row>
    <row r="23" spans="1:8" ht="14.25" customHeight="1" x14ac:dyDescent="0.2">
      <c r="A23" s="8" t="s">
        <v>142</v>
      </c>
      <c r="B23" s="8" t="s">
        <v>143</v>
      </c>
      <c r="C23" s="14" t="s">
        <v>83</v>
      </c>
      <c r="D23" s="14">
        <v>12</v>
      </c>
      <c r="E23" s="34">
        <v>24480</v>
      </c>
      <c r="F23" s="15"/>
      <c r="G23" s="34">
        <v>0</v>
      </c>
      <c r="H23" s="38">
        <f t="shared" si="0"/>
        <v>24480</v>
      </c>
    </row>
    <row r="24" spans="1:8" ht="14.25" customHeight="1" x14ac:dyDescent="0.2">
      <c r="A24" s="8" t="s">
        <v>144</v>
      </c>
      <c r="B24" s="8" t="s">
        <v>145</v>
      </c>
      <c r="C24" s="14" t="s">
        <v>83</v>
      </c>
      <c r="D24" s="14">
        <v>12</v>
      </c>
      <c r="E24" s="34">
        <v>10570</v>
      </c>
      <c r="F24" s="15"/>
      <c r="G24" s="34">
        <v>59430</v>
      </c>
      <c r="H24" s="38">
        <f t="shared" si="0"/>
        <v>70000</v>
      </c>
    </row>
    <row r="25" spans="1:8" ht="14.25" customHeight="1" x14ac:dyDescent="0.2">
      <c r="A25" s="8" t="s">
        <v>39</v>
      </c>
      <c r="B25" s="8" t="s">
        <v>39</v>
      </c>
      <c r="C25" s="14" t="s">
        <v>83</v>
      </c>
      <c r="D25" s="14">
        <v>0</v>
      </c>
      <c r="E25" s="34">
        <v>3710</v>
      </c>
      <c r="F25" s="15"/>
      <c r="G25" s="34">
        <v>0</v>
      </c>
      <c r="H25" s="38">
        <f t="shared" si="0"/>
        <v>3710</v>
      </c>
    </row>
    <row r="26" spans="1:8" ht="14.25" customHeight="1" x14ac:dyDescent="0.2">
      <c r="A26" s="8" t="s">
        <v>40</v>
      </c>
      <c r="B26" s="8" t="s">
        <v>40</v>
      </c>
      <c r="C26" s="14" t="s">
        <v>83</v>
      </c>
      <c r="D26" s="14">
        <v>0</v>
      </c>
      <c r="E26" s="34">
        <v>20384</v>
      </c>
      <c r="F26" s="15"/>
      <c r="G26" s="34">
        <v>0</v>
      </c>
      <c r="H26" s="38">
        <f t="shared" si="0"/>
        <v>20384</v>
      </c>
    </row>
    <row r="27" spans="1:8" ht="14.25" customHeight="1" x14ac:dyDescent="0.2">
      <c r="A27" s="8" t="s">
        <v>33</v>
      </c>
      <c r="B27" s="8" t="s">
        <v>146</v>
      </c>
      <c r="C27" s="14" t="s">
        <v>83</v>
      </c>
      <c r="D27" s="14">
        <v>12</v>
      </c>
      <c r="E27" s="34">
        <v>30600</v>
      </c>
      <c r="F27" s="15"/>
      <c r="G27" s="34">
        <v>10200</v>
      </c>
      <c r="H27" s="38">
        <f t="shared" si="0"/>
        <v>40800</v>
      </c>
    </row>
    <row r="28" spans="1:8" ht="14.25" customHeight="1" x14ac:dyDescent="0.2">
      <c r="A28" s="8" t="s">
        <v>42</v>
      </c>
      <c r="B28" s="8" t="s">
        <v>42</v>
      </c>
      <c r="C28" s="14" t="s">
        <v>83</v>
      </c>
      <c r="D28" s="14">
        <v>0</v>
      </c>
      <c r="E28" s="34">
        <v>12000</v>
      </c>
      <c r="F28" s="15"/>
      <c r="G28" s="34">
        <v>0</v>
      </c>
      <c r="H28" s="38">
        <f t="shared" si="0"/>
        <v>12000</v>
      </c>
    </row>
    <row r="29" spans="1:8" ht="14.25" customHeight="1" x14ac:dyDescent="0.2">
      <c r="A29" s="8" t="s">
        <v>147</v>
      </c>
      <c r="B29" s="8" t="s">
        <v>148</v>
      </c>
      <c r="C29" s="14" t="s">
        <v>83</v>
      </c>
      <c r="D29" s="14">
        <v>12</v>
      </c>
      <c r="E29" s="34">
        <v>32864</v>
      </c>
      <c r="F29" s="15"/>
      <c r="G29" s="34">
        <v>8216</v>
      </c>
      <c r="H29" s="38">
        <f t="shared" si="0"/>
        <v>41080</v>
      </c>
    </row>
    <row r="30" spans="1:8" ht="14.25" customHeight="1" x14ac:dyDescent="0.2">
      <c r="A30" s="8" t="s">
        <v>149</v>
      </c>
      <c r="B30" s="8" t="s">
        <v>150</v>
      </c>
      <c r="C30" s="14" t="s">
        <v>82</v>
      </c>
      <c r="D30" s="14">
        <v>12</v>
      </c>
      <c r="E30" s="34">
        <v>28005</v>
      </c>
      <c r="F30" s="15"/>
      <c r="G30" s="34">
        <v>7001</v>
      </c>
      <c r="H30" s="38">
        <f t="shared" si="0"/>
        <v>35006</v>
      </c>
    </row>
    <row r="31" spans="1:8" ht="14.25" customHeight="1" x14ac:dyDescent="0.2">
      <c r="A31" s="8" t="s">
        <v>45</v>
      </c>
      <c r="B31" s="8" t="s">
        <v>45</v>
      </c>
      <c r="C31" s="14" t="s">
        <v>83</v>
      </c>
      <c r="D31" s="14">
        <v>0</v>
      </c>
      <c r="E31" s="34">
        <v>1200</v>
      </c>
      <c r="F31" s="15"/>
      <c r="G31" s="34">
        <v>0</v>
      </c>
      <c r="H31" s="38">
        <f t="shared" si="0"/>
        <v>1200</v>
      </c>
    </row>
    <row r="32" spans="1:8" ht="14.25" customHeight="1" x14ac:dyDescent="0.2">
      <c r="A32" s="8" t="s">
        <v>46</v>
      </c>
      <c r="B32" s="8" t="s">
        <v>46</v>
      </c>
      <c r="C32" s="14" t="s">
        <v>83</v>
      </c>
      <c r="D32" s="14">
        <v>0</v>
      </c>
      <c r="E32" s="34">
        <v>875</v>
      </c>
      <c r="F32" s="15"/>
      <c r="G32" s="34">
        <v>0</v>
      </c>
      <c r="H32" s="38">
        <f t="shared" si="0"/>
        <v>875</v>
      </c>
    </row>
    <row r="33" spans="1:8" ht="14.25" customHeight="1" x14ac:dyDescent="0.2">
      <c r="A33" s="8" t="s">
        <v>48</v>
      </c>
      <c r="B33" s="8" t="s">
        <v>122</v>
      </c>
      <c r="C33" s="14" t="s">
        <v>83</v>
      </c>
      <c r="D33" s="14">
        <v>12</v>
      </c>
      <c r="E33" s="34">
        <v>73670</v>
      </c>
      <c r="F33" s="15"/>
      <c r="G33" s="34">
        <v>18417</v>
      </c>
      <c r="H33" s="38">
        <f t="shared" si="0"/>
        <v>92087</v>
      </c>
    </row>
    <row r="34" spans="1:8" ht="14.25" customHeight="1" x14ac:dyDescent="0.2">
      <c r="A34" s="8" t="s">
        <v>151</v>
      </c>
      <c r="B34" s="8" t="s">
        <v>148</v>
      </c>
      <c r="C34" s="14" t="s">
        <v>83</v>
      </c>
      <c r="D34" s="14">
        <v>12</v>
      </c>
      <c r="E34" s="34">
        <v>35649</v>
      </c>
      <c r="F34" s="15"/>
      <c r="G34" s="34">
        <v>8913</v>
      </c>
      <c r="H34" s="38">
        <f t="shared" si="0"/>
        <v>44562</v>
      </c>
    </row>
    <row r="35" spans="1:8" ht="14.25" customHeight="1" x14ac:dyDescent="0.2">
      <c r="A35" s="8" t="s">
        <v>152</v>
      </c>
      <c r="B35" s="8" t="s">
        <v>153</v>
      </c>
      <c r="C35" s="14" t="s">
        <v>83</v>
      </c>
      <c r="D35" s="14">
        <v>12</v>
      </c>
      <c r="E35" s="34">
        <v>24211</v>
      </c>
      <c r="F35" s="15"/>
      <c r="G35" s="34">
        <v>6053</v>
      </c>
      <c r="H35" s="38">
        <f t="shared" si="0"/>
        <v>30264</v>
      </c>
    </row>
    <row r="36" spans="1:8" ht="14.25" customHeight="1" x14ac:dyDescent="0.2">
      <c r="A36" s="8" t="s">
        <v>154</v>
      </c>
      <c r="B36" s="8" t="s">
        <v>155</v>
      </c>
      <c r="C36" s="14" t="s">
        <v>83</v>
      </c>
      <c r="D36" s="14">
        <v>12</v>
      </c>
      <c r="E36" s="34">
        <v>25000</v>
      </c>
      <c r="F36" s="15"/>
      <c r="G36" s="34">
        <v>0</v>
      </c>
      <c r="H36" s="38">
        <f t="shared" si="0"/>
        <v>25000</v>
      </c>
    </row>
    <row r="37" spans="1:8" ht="14.25" customHeight="1" x14ac:dyDescent="0.2">
      <c r="A37" s="8" t="s">
        <v>156</v>
      </c>
      <c r="B37" s="8" t="s">
        <v>122</v>
      </c>
      <c r="C37" s="14" t="s">
        <v>83</v>
      </c>
      <c r="D37" s="14">
        <v>12</v>
      </c>
      <c r="E37" s="34">
        <v>201600</v>
      </c>
      <c r="F37" s="15"/>
      <c r="G37" s="34">
        <v>50400</v>
      </c>
      <c r="H37" s="38">
        <f t="shared" si="0"/>
        <v>252000</v>
      </c>
    </row>
    <row r="38" spans="1:8" ht="14.25" customHeight="1" x14ac:dyDescent="0.2">
      <c r="A38" s="8" t="s">
        <v>157</v>
      </c>
      <c r="B38" s="8" t="s">
        <v>148</v>
      </c>
      <c r="C38" s="14" t="s">
        <v>83</v>
      </c>
      <c r="D38" s="14">
        <v>12</v>
      </c>
      <c r="E38" s="34">
        <v>45600</v>
      </c>
      <c r="F38" s="15"/>
      <c r="G38" s="34">
        <v>11400</v>
      </c>
      <c r="H38" s="38">
        <f t="shared" si="0"/>
        <v>57000</v>
      </c>
    </row>
    <row r="39" spans="1:8" ht="14.25" customHeight="1" x14ac:dyDescent="0.2">
      <c r="A39" s="8" t="s">
        <v>158</v>
      </c>
      <c r="B39" s="8" t="s">
        <v>148</v>
      </c>
      <c r="C39" s="14" t="s">
        <v>83</v>
      </c>
      <c r="D39" s="14">
        <v>12</v>
      </c>
      <c r="E39" s="34">
        <v>92000</v>
      </c>
      <c r="F39" s="15"/>
      <c r="G39" s="34">
        <v>23000</v>
      </c>
      <c r="H39" s="38">
        <f t="shared" si="0"/>
        <v>115000</v>
      </c>
    </row>
    <row r="40" spans="1:8" ht="14.25" customHeight="1" x14ac:dyDescent="0.2">
      <c r="A40" s="8" t="s">
        <v>159</v>
      </c>
      <c r="B40" s="8" t="s">
        <v>160</v>
      </c>
      <c r="C40" s="14" t="s">
        <v>83</v>
      </c>
      <c r="D40" s="14">
        <v>12</v>
      </c>
      <c r="E40" s="34">
        <v>72000</v>
      </c>
      <c r="F40" s="15"/>
      <c r="G40" s="34">
        <v>18000</v>
      </c>
      <c r="H40" s="38">
        <f t="shared" si="0"/>
        <v>90000</v>
      </c>
    </row>
    <row r="41" spans="1:8" ht="14.25" customHeight="1" x14ac:dyDescent="0.2">
      <c r="A41" s="8" t="s">
        <v>161</v>
      </c>
      <c r="B41" s="8" t="s">
        <v>162</v>
      </c>
      <c r="C41" s="14" t="s">
        <v>83</v>
      </c>
      <c r="D41" s="14">
        <v>12</v>
      </c>
      <c r="E41" s="34">
        <v>52000</v>
      </c>
      <c r="F41" s="15"/>
      <c r="G41" s="34">
        <v>13000</v>
      </c>
      <c r="H41" s="38">
        <f t="shared" si="0"/>
        <v>65000</v>
      </c>
    </row>
    <row r="42" spans="1:8" ht="14.25" customHeight="1" x14ac:dyDescent="0.2">
      <c r="A42" s="8" t="s">
        <v>163</v>
      </c>
      <c r="B42" s="8" t="s">
        <v>148</v>
      </c>
      <c r="C42" s="14" t="s">
        <v>83</v>
      </c>
      <c r="D42" s="14">
        <v>12</v>
      </c>
      <c r="E42" s="34">
        <v>49600</v>
      </c>
      <c r="F42" s="15"/>
      <c r="G42" s="34">
        <v>12400</v>
      </c>
      <c r="H42" s="38">
        <f t="shared" si="0"/>
        <v>62000</v>
      </c>
    </row>
    <row r="43" spans="1:8" ht="14.25" customHeight="1" x14ac:dyDescent="0.2">
      <c r="A43" s="8" t="s">
        <v>164</v>
      </c>
      <c r="B43" s="8" t="s">
        <v>150</v>
      </c>
      <c r="C43" s="14" t="s">
        <v>83</v>
      </c>
      <c r="D43" s="14">
        <v>12</v>
      </c>
      <c r="E43" s="34">
        <v>28000</v>
      </c>
      <c r="F43" s="15"/>
      <c r="G43" s="34">
        <v>7000</v>
      </c>
      <c r="H43" s="38">
        <f t="shared" si="0"/>
        <v>35000</v>
      </c>
    </row>
    <row r="44" spans="1:8" ht="14.25" customHeight="1" x14ac:dyDescent="0.2">
      <c r="A44" s="8" t="s">
        <v>165</v>
      </c>
      <c r="B44" s="8" t="s">
        <v>148</v>
      </c>
      <c r="C44" s="14" t="s">
        <v>83</v>
      </c>
      <c r="D44" s="14">
        <v>12</v>
      </c>
      <c r="E44" s="34">
        <v>60000</v>
      </c>
      <c r="F44" s="15"/>
      <c r="G44" s="34">
        <v>15000</v>
      </c>
      <c r="H44" s="38">
        <f t="shared" si="0"/>
        <v>75000</v>
      </c>
    </row>
    <row r="45" spans="1:8" ht="14.25" customHeight="1" x14ac:dyDescent="0.2">
      <c r="A45" s="8" t="s">
        <v>111</v>
      </c>
      <c r="B45" s="8" t="s">
        <v>150</v>
      </c>
      <c r="C45" s="14" t="s">
        <v>83</v>
      </c>
      <c r="D45" s="14">
        <v>12</v>
      </c>
      <c r="E45" s="34">
        <v>40000</v>
      </c>
      <c r="F45" s="15"/>
      <c r="G45" s="34">
        <v>10000</v>
      </c>
      <c r="H45" s="38">
        <f t="shared" si="0"/>
        <v>50000</v>
      </c>
    </row>
    <row r="46" spans="1:8" ht="14.25" customHeight="1" x14ac:dyDescent="0.2">
      <c r="A46" s="8" t="s">
        <v>166</v>
      </c>
      <c r="B46" s="8" t="s">
        <v>167</v>
      </c>
      <c r="C46" s="14" t="s">
        <v>83</v>
      </c>
      <c r="D46" s="14">
        <v>12</v>
      </c>
      <c r="E46" s="34">
        <v>40000</v>
      </c>
      <c r="F46" s="15"/>
      <c r="G46" s="34">
        <v>0</v>
      </c>
      <c r="H46" s="38">
        <f t="shared" si="0"/>
        <v>40000</v>
      </c>
    </row>
    <row r="47" spans="1:8" ht="14.25" customHeight="1" x14ac:dyDescent="0.2">
      <c r="A47" s="8" t="s">
        <v>112</v>
      </c>
      <c r="B47" s="8" t="s">
        <v>122</v>
      </c>
      <c r="C47" s="14" t="s">
        <v>83</v>
      </c>
      <c r="D47" s="14">
        <v>12</v>
      </c>
      <c r="E47" s="34">
        <v>115284</v>
      </c>
      <c r="F47" s="15"/>
      <c r="G47" s="34">
        <v>28821</v>
      </c>
      <c r="H47" s="38">
        <f t="shared" si="0"/>
        <v>144105</v>
      </c>
    </row>
    <row r="48" spans="1:8" ht="14.25" customHeight="1" x14ac:dyDescent="0.2">
      <c r="A48" s="8" t="s">
        <v>168</v>
      </c>
      <c r="B48" s="8" t="s">
        <v>181</v>
      </c>
      <c r="C48" s="14" t="s">
        <v>83</v>
      </c>
      <c r="D48" s="14">
        <v>12</v>
      </c>
      <c r="E48" s="34">
        <v>73440</v>
      </c>
      <c r="F48" s="15"/>
      <c r="G48" s="34">
        <v>18360</v>
      </c>
      <c r="H48" s="38">
        <f t="shared" si="0"/>
        <v>91800</v>
      </c>
    </row>
    <row r="49" spans="1:8" ht="14.25" customHeight="1" x14ac:dyDescent="0.2">
      <c r="A49" s="8" t="s">
        <v>114</v>
      </c>
      <c r="B49" s="8" t="s">
        <v>148</v>
      </c>
      <c r="C49" s="14" t="s">
        <v>83</v>
      </c>
      <c r="D49" s="14">
        <v>12</v>
      </c>
      <c r="E49" s="34">
        <v>48960</v>
      </c>
      <c r="F49" s="15"/>
      <c r="G49" s="34">
        <v>12240</v>
      </c>
      <c r="H49" s="38">
        <f t="shared" si="0"/>
        <v>61200</v>
      </c>
    </row>
    <row r="50" spans="1:8" ht="14.25" customHeight="1" x14ac:dyDescent="0.2">
      <c r="A50" s="8" t="s">
        <v>115</v>
      </c>
      <c r="B50" s="8" t="s">
        <v>169</v>
      </c>
      <c r="C50" s="14" t="s">
        <v>83</v>
      </c>
      <c r="D50" s="14">
        <v>12</v>
      </c>
      <c r="E50" s="34">
        <v>40800</v>
      </c>
      <c r="F50" s="15"/>
      <c r="G50" s="34">
        <v>10200</v>
      </c>
      <c r="H50" s="38">
        <f t="shared" si="0"/>
        <v>51000</v>
      </c>
    </row>
    <row r="51" spans="1:8" ht="14.25" customHeight="1" x14ac:dyDescent="0.2">
      <c r="A51" s="8" t="s">
        <v>170</v>
      </c>
      <c r="B51" s="8" t="s">
        <v>171</v>
      </c>
      <c r="C51" s="14" t="s">
        <v>83</v>
      </c>
      <c r="D51" s="14">
        <v>12</v>
      </c>
      <c r="E51" s="34">
        <v>35000</v>
      </c>
      <c r="F51" s="15"/>
      <c r="G51" s="34">
        <v>0</v>
      </c>
      <c r="H51" s="38">
        <f t="shared" si="0"/>
        <v>35000</v>
      </c>
    </row>
    <row r="52" spans="1:8" ht="14.25" customHeight="1" x14ac:dyDescent="0.2">
      <c r="A52" s="8" t="s">
        <v>61</v>
      </c>
      <c r="B52" s="8" t="s">
        <v>122</v>
      </c>
      <c r="C52" s="14" t="s">
        <v>83</v>
      </c>
      <c r="D52" s="14">
        <v>12</v>
      </c>
      <c r="E52" s="34">
        <f>30764+30763</f>
        <v>61527</v>
      </c>
      <c r="F52" s="15"/>
      <c r="G52" s="34">
        <v>15382</v>
      </c>
      <c r="H52" s="38">
        <f t="shared" si="0"/>
        <v>76909</v>
      </c>
    </row>
    <row r="53" spans="1:8" ht="14.25" customHeight="1" x14ac:dyDescent="0.2">
      <c r="A53" s="8" t="s">
        <v>63</v>
      </c>
      <c r="B53" s="8" t="s">
        <v>181</v>
      </c>
      <c r="C53" s="14" t="s">
        <v>83</v>
      </c>
      <c r="D53" s="14">
        <v>12</v>
      </c>
      <c r="E53" s="34">
        <v>43705</v>
      </c>
      <c r="F53" s="15"/>
      <c r="G53" s="34">
        <v>10926</v>
      </c>
      <c r="H53" s="38">
        <f t="shared" si="0"/>
        <v>54631</v>
      </c>
    </row>
    <row r="54" spans="1:8" ht="14.25" customHeight="1" x14ac:dyDescent="0.2">
      <c r="A54" s="8" t="s">
        <v>172</v>
      </c>
      <c r="B54" s="8" t="s">
        <v>148</v>
      </c>
      <c r="C54" s="14" t="s">
        <v>83</v>
      </c>
      <c r="D54" s="14">
        <v>12</v>
      </c>
      <c r="E54" s="34">
        <v>33182</v>
      </c>
      <c r="F54" s="15"/>
      <c r="G54" s="34">
        <v>8295</v>
      </c>
      <c r="H54" s="38">
        <f t="shared" si="0"/>
        <v>41477</v>
      </c>
    </row>
    <row r="55" spans="1:8" ht="14.25" customHeight="1" x14ac:dyDescent="0.2">
      <c r="A55" s="8" t="s">
        <v>173</v>
      </c>
      <c r="B55" s="8" t="s">
        <v>135</v>
      </c>
      <c r="C55" s="14" t="s">
        <v>82</v>
      </c>
      <c r="D55" s="14">
        <v>12</v>
      </c>
      <c r="E55" s="34">
        <v>50000</v>
      </c>
      <c r="F55" s="15"/>
      <c r="G55" s="34">
        <v>0</v>
      </c>
      <c r="H55" s="38">
        <f t="shared" si="0"/>
        <v>50000</v>
      </c>
    </row>
    <row r="56" spans="1:8" ht="14.25" customHeight="1" x14ac:dyDescent="0.2">
      <c r="A56" s="8" t="s">
        <v>174</v>
      </c>
      <c r="B56" s="8" t="s">
        <v>135</v>
      </c>
      <c r="C56" s="14" t="s">
        <v>83</v>
      </c>
      <c r="D56" s="14">
        <v>12</v>
      </c>
      <c r="E56" s="34">
        <v>50000</v>
      </c>
      <c r="F56" s="15"/>
      <c r="G56" s="34">
        <v>0</v>
      </c>
      <c r="H56" s="38">
        <f t="shared" si="0"/>
        <v>50000</v>
      </c>
    </row>
    <row r="57" spans="1:8" ht="14.25" customHeight="1" x14ac:dyDescent="0.2">
      <c r="A57" s="8" t="s">
        <v>175</v>
      </c>
      <c r="B57" s="8" t="s">
        <v>135</v>
      </c>
      <c r="C57" s="14" t="s">
        <v>83</v>
      </c>
      <c r="D57" s="14">
        <v>12</v>
      </c>
      <c r="E57" s="34">
        <v>50000</v>
      </c>
      <c r="F57" s="15"/>
      <c r="G57" s="34">
        <v>0</v>
      </c>
      <c r="H57" s="38">
        <f t="shared" si="0"/>
        <v>50000</v>
      </c>
    </row>
    <row r="58" spans="1:8" ht="14.25" customHeight="1" x14ac:dyDescent="0.2">
      <c r="A58" s="8" t="s">
        <v>176</v>
      </c>
      <c r="B58" s="8" t="s">
        <v>135</v>
      </c>
      <c r="C58" s="14" t="s">
        <v>83</v>
      </c>
      <c r="D58" s="14">
        <v>12</v>
      </c>
      <c r="E58" s="34">
        <v>50000</v>
      </c>
      <c r="F58" s="15"/>
      <c r="G58" s="34">
        <v>0</v>
      </c>
      <c r="H58" s="38">
        <f t="shared" si="0"/>
        <v>50000</v>
      </c>
    </row>
    <row r="59" spans="1:8" ht="14.25" customHeight="1" x14ac:dyDescent="0.2">
      <c r="A59" s="8" t="s">
        <v>67</v>
      </c>
      <c r="B59" s="8" t="s">
        <v>122</v>
      </c>
      <c r="C59" s="14" t="s">
        <v>83</v>
      </c>
      <c r="D59" s="14">
        <v>12</v>
      </c>
      <c r="E59" s="34">
        <v>77122</v>
      </c>
      <c r="F59" s="15"/>
      <c r="G59" s="34">
        <v>19280</v>
      </c>
      <c r="H59" s="38">
        <f t="shared" si="0"/>
        <v>96402</v>
      </c>
    </row>
    <row r="60" spans="1:8" ht="14.25" customHeight="1" x14ac:dyDescent="0.2">
      <c r="A60" s="8" t="s">
        <v>68</v>
      </c>
      <c r="B60" s="8" t="s">
        <v>150</v>
      </c>
      <c r="C60" s="14" t="s">
        <v>83</v>
      </c>
      <c r="D60" s="14">
        <v>12</v>
      </c>
      <c r="E60" s="34">
        <v>48075</v>
      </c>
      <c r="F60" s="15"/>
      <c r="G60" s="34">
        <v>12019</v>
      </c>
      <c r="H60" s="38">
        <f t="shared" si="0"/>
        <v>60094</v>
      </c>
    </row>
    <row r="61" spans="1:8" ht="14.25" customHeight="1" x14ac:dyDescent="0.2">
      <c r="A61" s="8" t="s">
        <v>69</v>
      </c>
      <c r="B61" s="8" t="s">
        <v>148</v>
      </c>
      <c r="C61" s="14" t="s">
        <v>83</v>
      </c>
      <c r="D61" s="14">
        <v>12</v>
      </c>
      <c r="E61" s="34">
        <v>34964</v>
      </c>
      <c r="F61" s="15"/>
      <c r="G61" s="34">
        <v>8741</v>
      </c>
      <c r="H61" s="38">
        <f t="shared" si="0"/>
        <v>43705</v>
      </c>
    </row>
    <row r="62" spans="1:8" ht="14.25" customHeight="1" x14ac:dyDescent="0.2">
      <c r="A62" s="8" t="s">
        <v>177</v>
      </c>
      <c r="B62" s="8" t="s">
        <v>178</v>
      </c>
      <c r="C62" s="14" t="s">
        <v>83</v>
      </c>
      <c r="D62" s="14">
        <v>12</v>
      </c>
      <c r="E62" s="34">
        <v>25000</v>
      </c>
      <c r="F62" s="15"/>
      <c r="G62" s="34">
        <v>0</v>
      </c>
      <c r="H62" s="38">
        <f t="shared" si="0"/>
        <v>25000</v>
      </c>
    </row>
    <row r="63" spans="1:8" ht="14.25" customHeight="1" x14ac:dyDescent="0.2">
      <c r="A63" s="8" t="s">
        <v>121</v>
      </c>
      <c r="B63" s="8" t="s">
        <v>122</v>
      </c>
      <c r="C63" s="14" t="s">
        <v>83</v>
      </c>
      <c r="D63" s="14">
        <v>12</v>
      </c>
      <c r="E63" s="34">
        <v>50206</v>
      </c>
      <c r="F63" s="15"/>
      <c r="G63" s="34">
        <v>12551</v>
      </c>
      <c r="H63" s="38">
        <f t="shared" si="0"/>
        <v>62757</v>
      </c>
    </row>
    <row r="64" spans="1:8" ht="14.25" customHeight="1" x14ac:dyDescent="0.2">
      <c r="A64" s="8" t="s">
        <v>123</v>
      </c>
      <c r="B64" s="8" t="s">
        <v>181</v>
      </c>
      <c r="C64" s="14" t="s">
        <v>83</v>
      </c>
      <c r="D64" s="14">
        <v>12</v>
      </c>
      <c r="E64" s="34">
        <v>33946</v>
      </c>
      <c r="F64" s="15"/>
      <c r="G64" s="34">
        <v>8486</v>
      </c>
      <c r="H64" s="38">
        <f t="shared" si="0"/>
        <v>42432</v>
      </c>
    </row>
    <row r="65" spans="1:8" ht="14.25" customHeight="1" x14ac:dyDescent="0.2">
      <c r="A65" s="8" t="s">
        <v>179</v>
      </c>
      <c r="B65" s="8" t="s">
        <v>122</v>
      </c>
      <c r="C65" s="14" t="s">
        <v>83</v>
      </c>
      <c r="D65" s="14">
        <v>12</v>
      </c>
      <c r="E65" s="34">
        <v>68418</v>
      </c>
      <c r="F65" s="15"/>
      <c r="G65" s="34">
        <v>17105</v>
      </c>
      <c r="H65" s="38">
        <f t="shared" si="0"/>
        <v>85523</v>
      </c>
    </row>
    <row r="66" spans="1:8" ht="14.25" customHeight="1" x14ac:dyDescent="0.2">
      <c r="A66" s="8" t="s">
        <v>180</v>
      </c>
      <c r="B66" s="8" t="s">
        <v>182</v>
      </c>
      <c r="C66" s="14" t="s">
        <v>82</v>
      </c>
      <c r="D66" s="14">
        <v>12</v>
      </c>
      <c r="E66" s="34">
        <v>31909</v>
      </c>
      <c r="F66" s="15"/>
      <c r="G66" s="34">
        <v>7977</v>
      </c>
      <c r="H66" s="38">
        <f t="shared" si="0"/>
        <v>39886</v>
      </c>
    </row>
    <row r="67" spans="1:8" ht="14.25" customHeight="1" x14ac:dyDescent="0.2">
      <c r="A67" s="8" t="s">
        <v>183</v>
      </c>
      <c r="B67" s="8" t="s">
        <v>184</v>
      </c>
      <c r="C67" s="14" t="s">
        <v>83</v>
      </c>
      <c r="D67" s="14">
        <v>12</v>
      </c>
      <c r="E67" s="34">
        <v>11250</v>
      </c>
      <c r="F67" s="15"/>
      <c r="G67" s="34">
        <v>33750</v>
      </c>
      <c r="H67" s="38">
        <f t="shared" si="0"/>
        <v>45000</v>
      </c>
    </row>
    <row r="68" spans="1:8" ht="14.25" customHeight="1" x14ac:dyDescent="0.2">
      <c r="A68" s="8" t="s">
        <v>76</v>
      </c>
      <c r="B68" s="8" t="s">
        <v>122</v>
      </c>
      <c r="C68" s="14" t="s">
        <v>83</v>
      </c>
      <c r="D68" s="14">
        <v>12</v>
      </c>
      <c r="E68" s="34">
        <v>56034</v>
      </c>
      <c r="F68" s="15"/>
      <c r="G68" s="34">
        <v>14008</v>
      </c>
      <c r="H68" s="38">
        <f t="shared" si="0"/>
        <v>70042</v>
      </c>
    </row>
    <row r="69" spans="1:8" ht="14.25" customHeight="1" x14ac:dyDescent="0.2">
      <c r="A69" s="8" t="s">
        <v>185</v>
      </c>
      <c r="B69" s="8" t="s">
        <v>148</v>
      </c>
      <c r="C69" s="14" t="s">
        <v>83</v>
      </c>
      <c r="D69" s="14">
        <v>12</v>
      </c>
      <c r="E69" s="34">
        <v>35120</v>
      </c>
      <c r="F69" s="15"/>
      <c r="G69" s="34">
        <v>8780</v>
      </c>
      <c r="H69" s="38">
        <f t="shared" si="0"/>
        <v>43900</v>
      </c>
    </row>
    <row r="70" spans="1:8" ht="14.25" customHeight="1" x14ac:dyDescent="0.2">
      <c r="A70" s="8" t="s">
        <v>78</v>
      </c>
      <c r="B70" s="8" t="s">
        <v>186</v>
      </c>
      <c r="C70" s="14" t="s">
        <v>83</v>
      </c>
      <c r="D70" s="20">
        <v>12</v>
      </c>
      <c r="E70" s="34">
        <v>33654</v>
      </c>
      <c r="F70" s="15"/>
      <c r="G70" s="34">
        <v>0</v>
      </c>
      <c r="H70" s="38">
        <f t="shared" si="0"/>
        <v>33654</v>
      </c>
    </row>
    <row r="71" spans="1:8" ht="14.25" customHeight="1" x14ac:dyDescent="0.2">
      <c r="A71" s="24" t="s">
        <v>79</v>
      </c>
      <c r="B71" s="24" t="s">
        <v>187</v>
      </c>
      <c r="C71" s="14" t="s">
        <v>83</v>
      </c>
      <c r="D71" s="25">
        <v>12</v>
      </c>
      <c r="E71" s="35">
        <v>32781</v>
      </c>
      <c r="F71" s="19"/>
      <c r="G71" s="35">
        <v>0</v>
      </c>
      <c r="H71" s="38">
        <f t="shared" si="0"/>
        <v>32781</v>
      </c>
    </row>
    <row r="72" spans="1:8" ht="14.25" customHeight="1" x14ac:dyDescent="0.2">
      <c r="A72" s="30" t="s">
        <v>81</v>
      </c>
      <c r="B72" s="24"/>
      <c r="C72" s="18"/>
      <c r="D72" s="24"/>
      <c r="E72" s="35">
        <f>SUM(E7:E71)</f>
        <v>2911472</v>
      </c>
      <c r="F72" s="24"/>
      <c r="G72" s="35">
        <f>SUM(G7:G71)</f>
        <v>815219</v>
      </c>
      <c r="H72" s="39">
        <f>SUM(H7:H71)</f>
        <v>3726691</v>
      </c>
    </row>
    <row r="73" spans="1:8" hidden="1" x14ac:dyDescent="0.2">
      <c r="A73" s="21"/>
      <c r="B73" s="21"/>
      <c r="C73" s="22"/>
      <c r="D73" s="22"/>
      <c r="E73" s="36"/>
      <c r="F73" s="23"/>
      <c r="G73" s="36"/>
      <c r="H73" s="40"/>
    </row>
    <row r="74" spans="1:8" hidden="1" x14ac:dyDescent="0.2"/>
    <row r="75" spans="1:8" hidden="1" x14ac:dyDescent="0.2"/>
    <row r="77" spans="1:8" ht="15" x14ac:dyDescent="0.25">
      <c r="A77" s="1" t="s">
        <v>0</v>
      </c>
      <c r="B77" s="1"/>
      <c r="F77" s="29" t="s">
        <v>1</v>
      </c>
      <c r="G77" s="11" t="s">
        <v>18</v>
      </c>
      <c r="H77" s="37"/>
    </row>
    <row r="78" spans="1:8" ht="15" x14ac:dyDescent="0.25">
      <c r="A78" s="1" t="s">
        <v>2</v>
      </c>
      <c r="B78" s="1"/>
      <c r="C78" s="26"/>
      <c r="D78" s="28"/>
    </row>
    <row r="79" spans="1:8" ht="15.75" thickBot="1" x14ac:dyDescent="0.3">
      <c r="A79" s="3" t="s">
        <v>3</v>
      </c>
      <c r="B79" s="3"/>
      <c r="C79" s="27"/>
      <c r="D79" s="12"/>
      <c r="E79" s="32"/>
      <c r="F79" s="13"/>
      <c r="G79" s="32"/>
      <c r="H79" s="32"/>
    </row>
    <row r="80" spans="1:8" ht="15.75" thickTop="1" x14ac:dyDescent="0.25">
      <c r="A80" s="4" t="s">
        <v>85</v>
      </c>
      <c r="B80" s="5"/>
      <c r="C80" s="6"/>
      <c r="D80" s="6"/>
      <c r="E80" s="9" t="s">
        <v>8</v>
      </c>
      <c r="F80" s="9" t="s">
        <v>8</v>
      </c>
      <c r="G80" s="9" t="s">
        <v>84</v>
      </c>
      <c r="H80" s="33"/>
    </row>
    <row r="81" spans="1:8" ht="15" x14ac:dyDescent="0.25">
      <c r="A81" s="5"/>
      <c r="B81" s="6" t="s">
        <v>16</v>
      </c>
      <c r="C81" s="6" t="s">
        <v>17</v>
      </c>
      <c r="D81" s="6" t="s">
        <v>7</v>
      </c>
      <c r="E81" s="9" t="s">
        <v>9</v>
      </c>
      <c r="F81" s="9" t="s">
        <v>9</v>
      </c>
      <c r="G81" s="9" t="s">
        <v>11</v>
      </c>
      <c r="H81" s="9" t="s">
        <v>13</v>
      </c>
    </row>
    <row r="82" spans="1:8" ht="15" x14ac:dyDescent="0.25">
      <c r="A82" s="7" t="s">
        <v>4</v>
      </c>
      <c r="B82" s="7" t="s">
        <v>5</v>
      </c>
      <c r="C82" s="7" t="s">
        <v>6</v>
      </c>
      <c r="D82" s="7" t="s">
        <v>15</v>
      </c>
      <c r="E82" s="10" t="s">
        <v>10</v>
      </c>
      <c r="F82" s="10" t="s">
        <v>14</v>
      </c>
      <c r="G82" s="10" t="s">
        <v>12</v>
      </c>
      <c r="H82" s="10" t="s">
        <v>9</v>
      </c>
    </row>
    <row r="83" spans="1:8" x14ac:dyDescent="0.2">
      <c r="A83" s="8" t="s">
        <v>19</v>
      </c>
      <c r="B83" s="8" t="s">
        <v>20</v>
      </c>
      <c r="C83" s="14" t="s">
        <v>83</v>
      </c>
      <c r="D83" s="14">
        <v>12</v>
      </c>
      <c r="E83" s="34">
        <v>106496</v>
      </c>
      <c r="F83" s="15"/>
      <c r="G83" s="34">
        <v>59904</v>
      </c>
      <c r="H83" s="38">
        <v>166400</v>
      </c>
    </row>
    <row r="84" spans="1:8" x14ac:dyDescent="0.2">
      <c r="A84" s="8" t="s">
        <v>86</v>
      </c>
      <c r="B84" s="8" t="s">
        <v>87</v>
      </c>
      <c r="C84" s="14" t="s">
        <v>83</v>
      </c>
      <c r="D84" s="14">
        <v>12</v>
      </c>
      <c r="E84" s="34">
        <v>55000</v>
      </c>
      <c r="F84" s="15"/>
      <c r="G84" s="34">
        <v>0</v>
      </c>
      <c r="H84" s="38">
        <v>55000</v>
      </c>
    </row>
    <row r="85" spans="1:8" x14ac:dyDescent="0.2">
      <c r="A85" s="8" t="s">
        <v>21</v>
      </c>
      <c r="B85" s="8" t="s">
        <v>22</v>
      </c>
      <c r="C85" s="14" t="s">
        <v>83</v>
      </c>
      <c r="D85" s="14">
        <v>12</v>
      </c>
      <c r="E85" s="34">
        <v>13102</v>
      </c>
      <c r="F85" s="15"/>
      <c r="G85" s="34">
        <v>86156</v>
      </c>
      <c r="H85" s="38">
        <v>99258</v>
      </c>
    </row>
    <row r="86" spans="1:8" x14ac:dyDescent="0.2">
      <c r="A86" s="8" t="s">
        <v>23</v>
      </c>
      <c r="B86" s="8" t="s">
        <v>24</v>
      </c>
      <c r="C86" s="14" t="s">
        <v>83</v>
      </c>
      <c r="D86" s="14">
        <v>12</v>
      </c>
      <c r="E86" s="34">
        <v>4678</v>
      </c>
      <c r="F86" s="15"/>
      <c r="G86" s="34">
        <v>69581</v>
      </c>
      <c r="H86" s="38">
        <v>74259</v>
      </c>
    </row>
    <row r="87" spans="1:8" x14ac:dyDescent="0.2">
      <c r="A87" s="8" t="s">
        <v>88</v>
      </c>
      <c r="B87" s="8" t="s">
        <v>25</v>
      </c>
      <c r="C87" s="14" t="s">
        <v>83</v>
      </c>
      <c r="D87" s="14">
        <v>12</v>
      </c>
      <c r="E87" s="34">
        <v>70000</v>
      </c>
      <c r="F87" s="15"/>
      <c r="G87" s="34">
        <v>0</v>
      </c>
      <c r="H87" s="38">
        <v>70000</v>
      </c>
    </row>
    <row r="88" spans="1:8" x14ac:dyDescent="0.2">
      <c r="A88" s="8" t="s">
        <v>89</v>
      </c>
      <c r="B88" s="8" t="s">
        <v>26</v>
      </c>
      <c r="C88" s="14" t="s">
        <v>83</v>
      </c>
      <c r="D88" s="14">
        <v>12</v>
      </c>
      <c r="E88" s="34">
        <v>26000</v>
      </c>
      <c r="F88" s="15"/>
      <c r="G88" s="34">
        <v>0</v>
      </c>
      <c r="H88" s="38">
        <v>26000</v>
      </c>
    </row>
    <row r="89" spans="1:8" x14ac:dyDescent="0.2">
      <c r="A89" s="8" t="s">
        <v>27</v>
      </c>
      <c r="B89" s="8" t="s">
        <v>28</v>
      </c>
      <c r="C89" s="14" t="s">
        <v>83</v>
      </c>
      <c r="D89" s="14">
        <v>12</v>
      </c>
      <c r="E89" s="34">
        <v>68836</v>
      </c>
      <c r="F89" s="15"/>
      <c r="G89" s="34">
        <v>0</v>
      </c>
      <c r="H89" s="38">
        <v>68836</v>
      </c>
    </row>
    <row r="90" spans="1:8" x14ac:dyDescent="0.2">
      <c r="A90" s="8" t="s">
        <v>29</v>
      </c>
      <c r="B90" s="8" t="s">
        <v>30</v>
      </c>
      <c r="C90" s="14" t="s">
        <v>83</v>
      </c>
      <c r="D90" s="14">
        <v>12</v>
      </c>
      <c r="E90" s="34">
        <v>40560</v>
      </c>
      <c r="F90" s="15"/>
      <c r="G90" s="34">
        <v>0</v>
      </c>
      <c r="H90" s="38">
        <v>40560</v>
      </c>
    </row>
    <row r="91" spans="1:8" x14ac:dyDescent="0.2">
      <c r="A91" s="8" t="s">
        <v>31</v>
      </c>
      <c r="B91" s="8" t="s">
        <v>32</v>
      </c>
      <c r="C91" s="14" t="s">
        <v>83</v>
      </c>
      <c r="D91" s="14">
        <v>12</v>
      </c>
      <c r="E91" s="34">
        <v>45000</v>
      </c>
      <c r="F91" s="15"/>
      <c r="G91" s="34">
        <v>0</v>
      </c>
      <c r="H91" s="38">
        <v>45000</v>
      </c>
    </row>
    <row r="92" spans="1:8" x14ac:dyDescent="0.2">
      <c r="A92" s="8" t="s">
        <v>90</v>
      </c>
      <c r="B92" s="8" t="s">
        <v>34</v>
      </c>
      <c r="C92" s="14" t="s">
        <v>83</v>
      </c>
      <c r="D92" s="14">
        <v>12</v>
      </c>
      <c r="E92" s="34">
        <v>22500</v>
      </c>
      <c r="F92" s="15"/>
      <c r="G92" s="34">
        <v>7500</v>
      </c>
      <c r="H92" s="38">
        <v>30000</v>
      </c>
    </row>
    <row r="93" spans="1:8" x14ac:dyDescent="0.2">
      <c r="A93" s="8" t="s">
        <v>91</v>
      </c>
      <c r="B93" s="8" t="s">
        <v>92</v>
      </c>
      <c r="C93" s="14" t="s">
        <v>83</v>
      </c>
      <c r="D93" s="14">
        <v>12</v>
      </c>
      <c r="E93" s="34">
        <v>32500</v>
      </c>
      <c r="F93" s="15"/>
      <c r="G93" s="34">
        <v>32500</v>
      </c>
      <c r="H93" s="38">
        <v>65000</v>
      </c>
    </row>
    <row r="94" spans="1:8" x14ac:dyDescent="0.2">
      <c r="A94" s="8" t="s">
        <v>93</v>
      </c>
      <c r="B94" s="8" t="s">
        <v>94</v>
      </c>
      <c r="C94" s="14" t="s">
        <v>82</v>
      </c>
      <c r="D94" s="14">
        <v>12</v>
      </c>
      <c r="E94" s="34">
        <v>50000</v>
      </c>
      <c r="F94" s="15"/>
      <c r="G94" s="34">
        <v>0</v>
      </c>
      <c r="H94" s="38">
        <v>50000</v>
      </c>
    </row>
    <row r="95" spans="1:8" x14ac:dyDescent="0.2">
      <c r="A95" s="8" t="s">
        <v>35</v>
      </c>
      <c r="B95" s="8" t="s">
        <v>36</v>
      </c>
      <c r="C95" s="14" t="s">
        <v>83</v>
      </c>
      <c r="D95" s="14">
        <v>12</v>
      </c>
      <c r="E95" s="34">
        <v>51627</v>
      </c>
      <c r="F95" s="15"/>
      <c r="G95" s="34">
        <v>17209</v>
      </c>
      <c r="H95" s="38">
        <v>68836</v>
      </c>
    </row>
    <row r="96" spans="1:8" x14ac:dyDescent="0.2">
      <c r="A96" s="8" t="s">
        <v>95</v>
      </c>
      <c r="B96" s="8" t="s">
        <v>96</v>
      </c>
      <c r="C96" s="14" t="s">
        <v>83</v>
      </c>
      <c r="D96" s="14">
        <v>12</v>
      </c>
      <c r="E96" s="34">
        <v>55000</v>
      </c>
      <c r="F96" s="15"/>
      <c r="G96" s="34">
        <v>0</v>
      </c>
      <c r="H96" s="38">
        <v>55000</v>
      </c>
    </row>
    <row r="97" spans="1:8" x14ac:dyDescent="0.2">
      <c r="A97" s="8" t="s">
        <v>97</v>
      </c>
      <c r="B97" s="8" t="s">
        <v>38</v>
      </c>
      <c r="C97" s="14" t="s">
        <v>83</v>
      </c>
      <c r="D97" s="14">
        <v>12</v>
      </c>
      <c r="E97" s="34">
        <v>40000</v>
      </c>
      <c r="F97" s="15"/>
      <c r="G97" s="34">
        <v>0</v>
      </c>
      <c r="H97" s="38">
        <v>40000</v>
      </c>
    </row>
    <row r="98" spans="1:8" x14ac:dyDescent="0.2">
      <c r="A98" s="8" t="s">
        <v>98</v>
      </c>
      <c r="B98" s="8" t="s">
        <v>99</v>
      </c>
      <c r="C98" s="14" t="s">
        <v>83</v>
      </c>
      <c r="D98" s="14">
        <v>12</v>
      </c>
      <c r="E98" s="34">
        <v>33990</v>
      </c>
      <c r="F98" s="15"/>
      <c r="G98" s="34">
        <v>11330</v>
      </c>
      <c r="H98" s="38">
        <v>45320</v>
      </c>
    </row>
    <row r="99" spans="1:8" x14ac:dyDescent="0.2">
      <c r="A99" s="8" t="s">
        <v>100</v>
      </c>
      <c r="B99" s="8" t="s">
        <v>101</v>
      </c>
      <c r="C99" s="14" t="s">
        <v>83</v>
      </c>
      <c r="D99" s="14">
        <v>12</v>
      </c>
      <c r="E99" s="34">
        <v>24000</v>
      </c>
      <c r="F99" s="15"/>
      <c r="G99" s="34">
        <v>0</v>
      </c>
      <c r="H99" s="38">
        <v>24000</v>
      </c>
    </row>
    <row r="100" spans="1:8" x14ac:dyDescent="0.2">
      <c r="A100" s="8" t="s">
        <v>39</v>
      </c>
      <c r="B100" s="8" t="s">
        <v>39</v>
      </c>
      <c r="C100" s="14"/>
      <c r="D100" s="14">
        <v>0</v>
      </c>
      <c r="E100" s="34">
        <v>3710</v>
      </c>
      <c r="F100" s="15"/>
      <c r="G100" s="34">
        <v>0</v>
      </c>
      <c r="H100" s="38">
        <v>3710</v>
      </c>
    </row>
    <row r="101" spans="1:8" x14ac:dyDescent="0.2">
      <c r="A101" s="8" t="s">
        <v>40</v>
      </c>
      <c r="B101" s="8" t="s">
        <v>40</v>
      </c>
      <c r="C101" s="14"/>
      <c r="D101" s="14">
        <v>0</v>
      </c>
      <c r="E101" s="34">
        <v>20384</v>
      </c>
      <c r="F101" s="15"/>
      <c r="G101" s="34">
        <v>0</v>
      </c>
      <c r="H101" s="38">
        <v>20384</v>
      </c>
    </row>
    <row r="102" spans="1:8" x14ac:dyDescent="0.2">
      <c r="A102" s="8" t="s">
        <v>33</v>
      </c>
      <c r="B102" s="8" t="s">
        <v>41</v>
      </c>
      <c r="C102" s="14" t="s">
        <v>83</v>
      </c>
      <c r="D102" s="14">
        <v>12</v>
      </c>
      <c r="E102" s="34">
        <v>30000</v>
      </c>
      <c r="F102" s="15"/>
      <c r="G102" s="34">
        <v>10000</v>
      </c>
      <c r="H102" s="38">
        <v>40000</v>
      </c>
    </row>
    <row r="103" spans="1:8" x14ac:dyDescent="0.2">
      <c r="A103" s="8" t="s">
        <v>42</v>
      </c>
      <c r="B103" s="8" t="s">
        <v>42</v>
      </c>
      <c r="C103" s="14"/>
      <c r="D103" s="14">
        <v>0</v>
      </c>
      <c r="E103" s="34">
        <v>12000</v>
      </c>
      <c r="F103" s="15"/>
      <c r="G103" s="34">
        <v>0</v>
      </c>
      <c r="H103" s="38">
        <v>12000</v>
      </c>
    </row>
    <row r="104" spans="1:8" x14ac:dyDescent="0.2">
      <c r="A104" s="8" t="s">
        <v>102</v>
      </c>
      <c r="B104" s="8" t="s">
        <v>43</v>
      </c>
      <c r="C104" s="14" t="s">
        <v>82</v>
      </c>
      <c r="D104" s="14">
        <v>12</v>
      </c>
      <c r="E104" s="34">
        <v>24000</v>
      </c>
      <c r="F104" s="15"/>
      <c r="G104" s="34">
        <v>6000</v>
      </c>
      <c r="H104" s="38">
        <v>30000</v>
      </c>
    </row>
    <row r="105" spans="1:8" x14ac:dyDescent="0.2">
      <c r="A105" s="8" t="s">
        <v>103</v>
      </c>
      <c r="B105" s="8" t="s">
        <v>44</v>
      </c>
      <c r="C105" s="14" t="s">
        <v>83</v>
      </c>
      <c r="D105" s="14">
        <v>12</v>
      </c>
      <c r="E105" s="34">
        <v>27456</v>
      </c>
      <c r="F105" s="15"/>
      <c r="G105" s="34">
        <v>6864</v>
      </c>
      <c r="H105" s="38">
        <v>34320</v>
      </c>
    </row>
    <row r="106" spans="1:8" x14ac:dyDescent="0.2">
      <c r="A106" s="8" t="s">
        <v>45</v>
      </c>
      <c r="B106" s="8" t="s">
        <v>45</v>
      </c>
      <c r="C106" s="14"/>
      <c r="D106" s="14">
        <v>0</v>
      </c>
      <c r="E106" s="34">
        <v>1200</v>
      </c>
      <c r="F106" s="15"/>
      <c r="G106" s="34">
        <v>0</v>
      </c>
      <c r="H106" s="38">
        <v>1200</v>
      </c>
    </row>
    <row r="107" spans="1:8" x14ac:dyDescent="0.2">
      <c r="A107" s="8" t="s">
        <v>46</v>
      </c>
      <c r="B107" s="8" t="s">
        <v>46</v>
      </c>
      <c r="C107" s="14"/>
      <c r="D107" s="14">
        <v>0</v>
      </c>
      <c r="E107" s="34">
        <v>875</v>
      </c>
      <c r="F107" s="15"/>
      <c r="G107" s="34">
        <v>0</v>
      </c>
      <c r="H107" s="38">
        <v>875</v>
      </c>
    </row>
    <row r="108" spans="1:8" x14ac:dyDescent="0.2">
      <c r="A108" s="8" t="s">
        <v>48</v>
      </c>
      <c r="B108" s="8" t="s">
        <v>47</v>
      </c>
      <c r="C108" s="14" t="s">
        <v>83</v>
      </c>
      <c r="D108" s="14">
        <v>12</v>
      </c>
      <c r="E108" s="34">
        <v>72225</v>
      </c>
      <c r="F108" s="15"/>
      <c r="G108" s="34">
        <v>18056</v>
      </c>
      <c r="H108" s="38">
        <v>90281</v>
      </c>
    </row>
    <row r="109" spans="1:8" x14ac:dyDescent="0.2">
      <c r="A109" s="8" t="s">
        <v>104</v>
      </c>
      <c r="B109" s="8" t="s">
        <v>43</v>
      </c>
      <c r="C109" s="14" t="s">
        <v>82</v>
      </c>
      <c r="D109" s="14">
        <v>12</v>
      </c>
      <c r="E109" s="34">
        <v>35649</v>
      </c>
      <c r="F109" s="15"/>
      <c r="G109" s="34">
        <v>8913</v>
      </c>
      <c r="H109" s="38">
        <v>44562</v>
      </c>
    </row>
    <row r="110" spans="1:8" x14ac:dyDescent="0.2">
      <c r="A110" s="8" t="s">
        <v>49</v>
      </c>
      <c r="B110" s="8" t="s">
        <v>44</v>
      </c>
      <c r="C110" s="14" t="s">
        <v>83</v>
      </c>
      <c r="D110" s="14">
        <v>12</v>
      </c>
      <c r="E110" s="34">
        <v>24211</v>
      </c>
      <c r="F110" s="15"/>
      <c r="G110" s="34">
        <v>6053</v>
      </c>
      <c r="H110" s="38">
        <v>30264</v>
      </c>
    </row>
    <row r="111" spans="1:8" x14ac:dyDescent="0.2">
      <c r="A111" s="8" t="s">
        <v>50</v>
      </c>
      <c r="B111" s="8" t="s">
        <v>47</v>
      </c>
      <c r="C111" s="14" t="s">
        <v>83</v>
      </c>
      <c r="D111" s="14">
        <v>12</v>
      </c>
      <c r="E111" s="34">
        <v>122374</v>
      </c>
      <c r="F111" s="15"/>
      <c r="G111" s="34">
        <v>30593</v>
      </c>
      <c r="H111" s="38">
        <v>152967</v>
      </c>
    </row>
    <row r="112" spans="1:8" x14ac:dyDescent="0.2">
      <c r="A112" s="8" t="s">
        <v>105</v>
      </c>
      <c r="B112" s="8" t="s">
        <v>51</v>
      </c>
      <c r="C112" s="14" t="s">
        <v>82</v>
      </c>
      <c r="D112" s="14">
        <v>12</v>
      </c>
      <c r="E112" s="34">
        <v>46327</v>
      </c>
      <c r="F112" s="15"/>
      <c r="G112" s="34">
        <v>11582</v>
      </c>
      <c r="H112" s="38">
        <v>57909</v>
      </c>
    </row>
    <row r="113" spans="1:8" x14ac:dyDescent="0.2">
      <c r="A113" s="8" t="s">
        <v>55</v>
      </c>
      <c r="B113" s="8" t="s">
        <v>52</v>
      </c>
      <c r="C113" s="14" t="s">
        <v>83</v>
      </c>
      <c r="D113" s="14">
        <v>12</v>
      </c>
      <c r="E113" s="34">
        <v>72000</v>
      </c>
      <c r="F113" s="15"/>
      <c r="G113" s="34">
        <v>18000</v>
      </c>
      <c r="H113" s="38">
        <v>90000</v>
      </c>
    </row>
    <row r="114" spans="1:8" x14ac:dyDescent="0.2">
      <c r="A114" s="8" t="s">
        <v>53</v>
      </c>
      <c r="B114" s="8" t="s">
        <v>106</v>
      </c>
      <c r="C114" s="14" t="s">
        <v>83</v>
      </c>
      <c r="D114" s="14">
        <v>12</v>
      </c>
      <c r="E114" s="34">
        <v>76320</v>
      </c>
      <c r="F114" s="15"/>
      <c r="G114" s="34">
        <v>19080</v>
      </c>
      <c r="H114" s="38">
        <v>95400</v>
      </c>
    </row>
    <row r="115" spans="1:8" x14ac:dyDescent="0.2">
      <c r="A115" s="8" t="s">
        <v>107</v>
      </c>
      <c r="B115" s="8" t="s">
        <v>52</v>
      </c>
      <c r="C115" s="14" t="s">
        <v>83</v>
      </c>
      <c r="D115" s="14">
        <v>12</v>
      </c>
      <c r="E115" s="34">
        <v>33280</v>
      </c>
      <c r="F115" s="15"/>
      <c r="G115" s="34">
        <v>8320</v>
      </c>
      <c r="H115" s="38">
        <v>41600</v>
      </c>
    </row>
    <row r="116" spans="1:8" x14ac:dyDescent="0.2">
      <c r="A116" s="8" t="s">
        <v>108</v>
      </c>
      <c r="B116" s="8" t="s">
        <v>43</v>
      </c>
      <c r="C116" s="14" t="s">
        <v>83</v>
      </c>
      <c r="D116" s="14">
        <v>12</v>
      </c>
      <c r="E116" s="34">
        <v>40768</v>
      </c>
      <c r="F116" s="15"/>
      <c r="G116" s="34">
        <v>10192</v>
      </c>
      <c r="H116" s="38">
        <v>50960</v>
      </c>
    </row>
    <row r="117" spans="1:8" x14ac:dyDescent="0.2">
      <c r="A117" s="8" t="s">
        <v>54</v>
      </c>
      <c r="B117" s="8" t="s">
        <v>109</v>
      </c>
      <c r="C117" s="14" t="s">
        <v>83</v>
      </c>
      <c r="D117" s="14">
        <v>12</v>
      </c>
      <c r="E117" s="34">
        <v>37440</v>
      </c>
      <c r="F117" s="15"/>
      <c r="G117" s="34">
        <v>9360</v>
      </c>
      <c r="H117" s="38">
        <v>46800</v>
      </c>
    </row>
    <row r="118" spans="1:8" x14ac:dyDescent="0.2">
      <c r="A118" s="8" t="s">
        <v>110</v>
      </c>
      <c r="B118" s="8" t="s">
        <v>56</v>
      </c>
      <c r="C118" s="14" t="s">
        <v>83</v>
      </c>
      <c r="D118" s="14">
        <v>12</v>
      </c>
      <c r="E118" s="34">
        <v>36000</v>
      </c>
      <c r="F118" s="15"/>
      <c r="G118" s="34">
        <v>9000</v>
      </c>
      <c r="H118" s="38">
        <v>45000</v>
      </c>
    </row>
    <row r="119" spans="1:8" x14ac:dyDescent="0.2">
      <c r="A119" s="8" t="s">
        <v>111</v>
      </c>
      <c r="B119" s="8" t="s">
        <v>44</v>
      </c>
      <c r="C119" s="14" t="s">
        <v>83</v>
      </c>
      <c r="D119" s="14">
        <v>12</v>
      </c>
      <c r="E119" s="34">
        <v>33280</v>
      </c>
      <c r="F119" s="15"/>
      <c r="G119" s="34">
        <v>8320</v>
      </c>
      <c r="H119" s="38">
        <v>41600</v>
      </c>
    </row>
    <row r="120" spans="1:8" x14ac:dyDescent="0.2">
      <c r="A120" s="8" t="s">
        <v>112</v>
      </c>
      <c r="B120" s="8" t="s">
        <v>57</v>
      </c>
      <c r="C120" s="14" t="s">
        <v>83</v>
      </c>
      <c r="D120" s="14">
        <v>12</v>
      </c>
      <c r="E120" s="34">
        <v>113023</v>
      </c>
      <c r="F120" s="15"/>
      <c r="G120" s="34">
        <v>28256</v>
      </c>
      <c r="H120" s="38">
        <v>141279</v>
      </c>
    </row>
    <row r="121" spans="1:8" x14ac:dyDescent="0.2">
      <c r="A121" s="8" t="s">
        <v>113</v>
      </c>
      <c r="B121" s="8" t="s">
        <v>58</v>
      </c>
      <c r="C121" s="14" t="s">
        <v>83</v>
      </c>
      <c r="D121" s="14">
        <v>12</v>
      </c>
      <c r="E121" s="34">
        <v>72000</v>
      </c>
      <c r="F121" s="15"/>
      <c r="G121" s="34">
        <v>18000</v>
      </c>
      <c r="H121" s="38">
        <v>90000</v>
      </c>
    </row>
    <row r="122" spans="1:8" x14ac:dyDescent="0.2">
      <c r="A122" s="8" t="s">
        <v>114</v>
      </c>
      <c r="B122" s="8" t="s">
        <v>43</v>
      </c>
      <c r="C122" s="14" t="s">
        <v>83</v>
      </c>
      <c r="D122" s="14">
        <v>12</v>
      </c>
      <c r="E122" s="34">
        <v>48000</v>
      </c>
      <c r="F122" s="15"/>
      <c r="G122" s="34">
        <v>12000</v>
      </c>
      <c r="H122" s="38">
        <v>60000</v>
      </c>
    </row>
    <row r="123" spans="1:8" x14ac:dyDescent="0.2">
      <c r="A123" s="8" t="s">
        <v>115</v>
      </c>
      <c r="B123" s="8" t="s">
        <v>59</v>
      </c>
      <c r="C123" s="14" t="s">
        <v>83</v>
      </c>
      <c r="D123" s="14">
        <v>12</v>
      </c>
      <c r="E123" s="34">
        <v>40000</v>
      </c>
      <c r="F123" s="15"/>
      <c r="G123" s="34">
        <v>10000</v>
      </c>
      <c r="H123" s="38">
        <v>50000</v>
      </c>
    </row>
    <row r="124" spans="1:8" x14ac:dyDescent="0.2">
      <c r="A124" s="8" t="s">
        <v>116</v>
      </c>
      <c r="B124" s="8" t="s">
        <v>60</v>
      </c>
      <c r="C124" s="14" t="s">
        <v>83</v>
      </c>
      <c r="D124" s="14">
        <v>12</v>
      </c>
      <c r="E124" s="34">
        <v>35000</v>
      </c>
      <c r="F124" s="15"/>
      <c r="G124" s="34">
        <v>0</v>
      </c>
      <c r="H124" s="38">
        <v>35000</v>
      </c>
    </row>
    <row r="125" spans="1:8" x14ac:dyDescent="0.2">
      <c r="A125" s="8" t="s">
        <v>61</v>
      </c>
      <c r="B125" s="8" t="s">
        <v>62</v>
      </c>
      <c r="C125" s="14" t="s">
        <v>83</v>
      </c>
      <c r="D125" s="14">
        <v>12</v>
      </c>
      <c r="E125" s="34">
        <v>28160</v>
      </c>
      <c r="F125" s="15"/>
      <c r="G125" s="34">
        <v>42241</v>
      </c>
      <c r="H125" s="38">
        <v>70401</v>
      </c>
    </row>
    <row r="126" spans="1:8" x14ac:dyDescent="0.2">
      <c r="A126" s="8" t="s">
        <v>63</v>
      </c>
      <c r="B126" s="8" t="s">
        <v>64</v>
      </c>
      <c r="C126" s="14" t="s">
        <v>83</v>
      </c>
      <c r="D126" s="14">
        <v>12</v>
      </c>
      <c r="E126" s="34">
        <v>21424</v>
      </c>
      <c r="F126" s="15"/>
      <c r="G126" s="34">
        <v>32136</v>
      </c>
      <c r="H126" s="38">
        <v>53560</v>
      </c>
    </row>
    <row r="127" spans="1:8" x14ac:dyDescent="0.2">
      <c r="A127" s="8" t="s">
        <v>65</v>
      </c>
      <c r="B127" s="8" t="s">
        <v>66</v>
      </c>
      <c r="C127" s="14" t="s">
        <v>83</v>
      </c>
      <c r="D127" s="14">
        <v>12</v>
      </c>
      <c r="E127" s="34">
        <v>16266</v>
      </c>
      <c r="F127" s="15"/>
      <c r="G127" s="34">
        <v>24398</v>
      </c>
      <c r="H127" s="38">
        <v>40664</v>
      </c>
    </row>
    <row r="128" spans="1:8" x14ac:dyDescent="0.2">
      <c r="A128" s="8" t="s">
        <v>117</v>
      </c>
      <c r="B128" s="8" t="s">
        <v>118</v>
      </c>
      <c r="C128" s="14" t="s">
        <v>82</v>
      </c>
      <c r="D128" s="14">
        <v>12</v>
      </c>
      <c r="E128" s="34">
        <v>50000</v>
      </c>
      <c r="F128" s="15"/>
      <c r="G128" s="34">
        <v>0</v>
      </c>
      <c r="H128" s="38">
        <v>50000</v>
      </c>
    </row>
    <row r="129" spans="1:8" x14ac:dyDescent="0.2">
      <c r="A129" s="8" t="s">
        <v>117</v>
      </c>
      <c r="B129" s="8" t="s">
        <v>118</v>
      </c>
      <c r="C129" s="14" t="s">
        <v>82</v>
      </c>
      <c r="D129" s="14">
        <v>12</v>
      </c>
      <c r="E129" s="34">
        <v>50000</v>
      </c>
      <c r="F129" s="15"/>
      <c r="G129" s="34">
        <v>0</v>
      </c>
      <c r="H129" s="38">
        <v>50000</v>
      </c>
    </row>
    <row r="130" spans="1:8" x14ac:dyDescent="0.2">
      <c r="A130" s="8" t="s">
        <v>117</v>
      </c>
      <c r="B130" s="8" t="s">
        <v>118</v>
      </c>
      <c r="C130" s="14" t="s">
        <v>82</v>
      </c>
      <c r="D130" s="14">
        <v>12</v>
      </c>
      <c r="E130" s="34">
        <v>50000</v>
      </c>
      <c r="F130" s="15"/>
      <c r="G130" s="34">
        <v>0</v>
      </c>
      <c r="H130" s="38">
        <v>50000</v>
      </c>
    </row>
    <row r="131" spans="1:8" x14ac:dyDescent="0.2">
      <c r="A131" s="8" t="s">
        <v>117</v>
      </c>
      <c r="B131" s="8" t="s">
        <v>118</v>
      </c>
      <c r="C131" s="14" t="s">
        <v>82</v>
      </c>
      <c r="D131" s="14">
        <v>12</v>
      </c>
      <c r="E131" s="34">
        <v>50000</v>
      </c>
      <c r="F131" s="15"/>
      <c r="G131" s="34">
        <v>0</v>
      </c>
      <c r="H131" s="38">
        <v>50000</v>
      </c>
    </row>
    <row r="132" spans="1:8" x14ac:dyDescent="0.2">
      <c r="A132" s="8" t="s">
        <v>67</v>
      </c>
      <c r="B132" s="8" t="s">
        <v>47</v>
      </c>
      <c r="C132" s="14" t="s">
        <v>83</v>
      </c>
      <c r="D132" s="14">
        <v>12</v>
      </c>
      <c r="E132" s="34">
        <v>75610</v>
      </c>
      <c r="F132" s="15"/>
      <c r="G132" s="34">
        <v>18902</v>
      </c>
      <c r="H132" s="38">
        <v>94512</v>
      </c>
    </row>
    <row r="133" spans="1:8" x14ac:dyDescent="0.2">
      <c r="A133" s="8" t="s">
        <v>68</v>
      </c>
      <c r="B133" s="8" t="s">
        <v>44</v>
      </c>
      <c r="C133" s="14" t="s">
        <v>83</v>
      </c>
      <c r="D133" s="14">
        <v>12</v>
      </c>
      <c r="E133" s="34">
        <v>47133</v>
      </c>
      <c r="F133" s="15"/>
      <c r="G133" s="34">
        <v>11783</v>
      </c>
      <c r="H133" s="38">
        <v>58916</v>
      </c>
    </row>
    <row r="134" spans="1:8" x14ac:dyDescent="0.2">
      <c r="A134" s="8" t="s">
        <v>69</v>
      </c>
      <c r="B134" s="8" t="s">
        <v>70</v>
      </c>
      <c r="C134" s="14" t="s">
        <v>83</v>
      </c>
      <c r="D134" s="14">
        <v>12</v>
      </c>
      <c r="E134" s="34">
        <v>34278</v>
      </c>
      <c r="F134" s="15"/>
      <c r="G134" s="34">
        <v>8570</v>
      </c>
      <c r="H134" s="38">
        <v>42848</v>
      </c>
    </row>
    <row r="135" spans="1:8" x14ac:dyDescent="0.2">
      <c r="A135" s="8" t="s">
        <v>119</v>
      </c>
      <c r="B135" s="8" t="s">
        <v>120</v>
      </c>
      <c r="C135" s="14" t="s">
        <v>83</v>
      </c>
      <c r="D135" s="14">
        <v>12</v>
      </c>
      <c r="E135" s="34">
        <v>25000</v>
      </c>
      <c r="F135" s="15"/>
      <c r="G135" s="34">
        <v>0</v>
      </c>
      <c r="H135" s="38">
        <v>25000</v>
      </c>
    </row>
    <row r="136" spans="1:8" x14ac:dyDescent="0.2">
      <c r="A136" s="8" t="s">
        <v>121</v>
      </c>
      <c r="B136" s="8" t="s">
        <v>122</v>
      </c>
      <c r="C136" s="14" t="s">
        <v>83</v>
      </c>
      <c r="D136" s="14">
        <v>12</v>
      </c>
      <c r="E136" s="34">
        <v>49221</v>
      </c>
      <c r="F136" s="15"/>
      <c r="G136" s="34">
        <v>12305</v>
      </c>
      <c r="H136" s="38">
        <v>61526</v>
      </c>
    </row>
    <row r="137" spans="1:8" x14ac:dyDescent="0.2">
      <c r="A137" s="8" t="s">
        <v>123</v>
      </c>
      <c r="B137" s="8" t="s">
        <v>124</v>
      </c>
      <c r="C137" s="14" t="s">
        <v>83</v>
      </c>
      <c r="D137" s="14">
        <v>12</v>
      </c>
      <c r="E137" s="34">
        <v>33280</v>
      </c>
      <c r="F137" s="15"/>
      <c r="G137" s="34">
        <v>8320</v>
      </c>
      <c r="H137" s="38">
        <v>41600</v>
      </c>
    </row>
    <row r="138" spans="1:8" x14ac:dyDescent="0.2">
      <c r="A138" s="8" t="s">
        <v>71</v>
      </c>
      <c r="B138" s="8" t="s">
        <v>47</v>
      </c>
      <c r="C138" s="14" t="s">
        <v>83</v>
      </c>
      <c r="D138" s="14">
        <v>12</v>
      </c>
      <c r="E138" s="34">
        <v>60418</v>
      </c>
      <c r="F138" s="15"/>
      <c r="G138" s="34">
        <v>15105</v>
      </c>
      <c r="H138" s="38">
        <v>75523</v>
      </c>
    </row>
    <row r="139" spans="1:8" x14ac:dyDescent="0.2">
      <c r="A139" s="8" t="s">
        <v>72</v>
      </c>
      <c r="B139" s="8" t="s">
        <v>73</v>
      </c>
      <c r="C139" s="14" t="s">
        <v>83</v>
      </c>
      <c r="D139" s="14">
        <v>12</v>
      </c>
      <c r="E139" s="34">
        <v>31283</v>
      </c>
      <c r="F139" s="15"/>
      <c r="G139" s="34">
        <v>7821</v>
      </c>
      <c r="H139" s="38">
        <v>39104</v>
      </c>
    </row>
    <row r="140" spans="1:8" x14ac:dyDescent="0.2">
      <c r="A140" s="8" t="s">
        <v>74</v>
      </c>
      <c r="B140" s="8" t="s">
        <v>75</v>
      </c>
      <c r="C140" s="14" t="s">
        <v>83</v>
      </c>
      <c r="D140" s="14">
        <v>12</v>
      </c>
      <c r="E140" s="34">
        <v>11468</v>
      </c>
      <c r="F140" s="15"/>
      <c r="G140" s="34">
        <v>36736</v>
      </c>
      <c r="H140" s="38">
        <v>48204</v>
      </c>
    </row>
    <row r="141" spans="1:8" x14ac:dyDescent="0.2">
      <c r="A141" s="8" t="s">
        <v>61</v>
      </c>
      <c r="B141" s="8" t="s">
        <v>62</v>
      </c>
      <c r="C141" s="14" t="s">
        <v>83</v>
      </c>
      <c r="D141" s="14">
        <v>12</v>
      </c>
      <c r="E141" s="34">
        <v>28160</v>
      </c>
      <c r="F141" s="15"/>
      <c r="G141" s="34">
        <v>42241</v>
      </c>
      <c r="H141" s="38">
        <v>70401</v>
      </c>
    </row>
    <row r="142" spans="1:8" x14ac:dyDescent="0.2">
      <c r="A142" s="8" t="s">
        <v>63</v>
      </c>
      <c r="B142" s="8" t="s">
        <v>64</v>
      </c>
      <c r="C142" s="14" t="s">
        <v>83</v>
      </c>
      <c r="D142" s="14">
        <v>12</v>
      </c>
      <c r="E142" s="34">
        <v>21424</v>
      </c>
      <c r="F142" s="15"/>
      <c r="G142" s="34">
        <v>32136</v>
      </c>
      <c r="H142" s="38">
        <v>53560</v>
      </c>
    </row>
    <row r="143" spans="1:8" x14ac:dyDescent="0.2">
      <c r="A143" s="8" t="s">
        <v>65</v>
      </c>
      <c r="B143" s="8" t="s">
        <v>66</v>
      </c>
      <c r="C143" s="14" t="s">
        <v>83</v>
      </c>
      <c r="D143" s="14">
        <v>12</v>
      </c>
      <c r="E143" s="34">
        <v>16266</v>
      </c>
      <c r="F143" s="15"/>
      <c r="G143" s="34">
        <v>24398</v>
      </c>
      <c r="H143" s="38">
        <v>40664</v>
      </c>
    </row>
    <row r="144" spans="1:8" x14ac:dyDescent="0.2">
      <c r="A144" s="8" t="s">
        <v>76</v>
      </c>
      <c r="B144" s="8" t="s">
        <v>47</v>
      </c>
      <c r="C144" s="14" t="s">
        <v>83</v>
      </c>
      <c r="D144" s="14">
        <v>12</v>
      </c>
      <c r="E144" s="34">
        <v>54935</v>
      </c>
      <c r="F144" s="15"/>
      <c r="G144" s="34">
        <v>13734</v>
      </c>
      <c r="H144" s="38">
        <v>68669</v>
      </c>
    </row>
    <row r="145" spans="1:8" x14ac:dyDescent="0.2">
      <c r="A145" s="8" t="s">
        <v>77</v>
      </c>
      <c r="B145" s="8" t="s">
        <v>43</v>
      </c>
      <c r="C145" s="14" t="s">
        <v>83</v>
      </c>
      <c r="D145" s="14">
        <v>12</v>
      </c>
      <c r="E145" s="34">
        <v>35135</v>
      </c>
      <c r="F145" s="15"/>
      <c r="G145" s="34">
        <v>8784</v>
      </c>
      <c r="H145" s="38">
        <v>43919</v>
      </c>
    </row>
    <row r="146" spans="1:8" ht="15" x14ac:dyDescent="0.2">
      <c r="A146" s="8" t="s">
        <v>78</v>
      </c>
      <c r="B146" s="8" t="s">
        <v>125</v>
      </c>
      <c r="C146" s="14" t="s">
        <v>83</v>
      </c>
      <c r="D146" s="20">
        <v>12</v>
      </c>
      <c r="E146" s="34">
        <v>32365</v>
      </c>
      <c r="F146" s="15"/>
      <c r="G146" s="34">
        <v>0</v>
      </c>
      <c r="H146" s="38">
        <v>32365</v>
      </c>
    </row>
    <row r="147" spans="1:8" ht="15" x14ac:dyDescent="0.2">
      <c r="A147" s="24" t="s">
        <v>79</v>
      </c>
      <c r="B147" s="24" t="s">
        <v>80</v>
      </c>
      <c r="C147" s="14" t="s">
        <v>83</v>
      </c>
      <c r="D147" s="25">
        <v>12</v>
      </c>
      <c r="E147" s="35">
        <v>31512</v>
      </c>
      <c r="F147" s="19"/>
      <c r="G147" s="35">
        <v>0</v>
      </c>
      <c r="H147" s="39">
        <v>31512</v>
      </c>
    </row>
    <row r="148" spans="1:8" x14ac:dyDescent="0.2">
      <c r="A148" s="30" t="s">
        <v>81</v>
      </c>
      <c r="B148" s="24"/>
      <c r="C148" s="18"/>
      <c r="D148" s="24"/>
      <c r="E148" s="35">
        <f>SUM(E83:E147)</f>
        <v>2650149</v>
      </c>
      <c r="F148" s="24"/>
      <c r="G148" s="35">
        <f>SUM(G83:G147)</f>
        <v>872379</v>
      </c>
      <c r="H148" s="39">
        <f>SUM(H83:H147)</f>
        <v>3522528</v>
      </c>
    </row>
  </sheetData>
  <phoneticPr fontId="0" type="noConversion"/>
  <printOptions horizontalCentered="1"/>
  <pageMargins left="0" right="0" top="0.25" bottom="0.3" header="0.2" footer="0.25"/>
  <pageSetup scale="55" firstPageNumber="74" fitToHeight="0" orientation="landscape" useFirstPageNumber="1" r:id="rId1"/>
  <headerFooter>
    <oddFooter>&amp;C&amp;10&amp;P</oddFooter>
  </headerFooter>
  <rowBreaks count="1" manualBreakCount="1">
    <brk id="7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Amber LaCaze</cp:lastModifiedBy>
  <cp:lastPrinted>2024-07-31T14:25:21Z</cp:lastPrinted>
  <dcterms:created xsi:type="dcterms:W3CDTF">2008-05-02T18:16:29Z</dcterms:created>
  <dcterms:modified xsi:type="dcterms:W3CDTF">2024-07-31T14:25:34Z</dcterms:modified>
</cp:coreProperties>
</file>